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edro.ssilva\Desktop\Serviço Chaveiro e carimbos\"/>
    </mc:Choice>
  </mc:AlternateContent>
  <bookViews>
    <workbookView xWindow="0" yWindow="15495" windowWidth="20490" windowHeight="6585" activeTab="2"/>
  </bookViews>
  <sheets>
    <sheet name="Chaveiro" sheetId="1" r:id="rId1"/>
    <sheet name="Carimbo" sheetId="2" r:id="rId2"/>
    <sheet name="Placa Homenagem" sheetId="3" r:id="rId3"/>
    <sheet name="Resumo da Contratação" sheetId="4" r:id="rId4"/>
  </sheets>
  <calcPr calcId="162913"/>
</workbook>
</file>

<file path=xl/calcChain.xml><?xml version="1.0" encoding="utf-8"?>
<calcChain xmlns="http://schemas.openxmlformats.org/spreadsheetml/2006/main">
  <c r="F103" i="4" l="1"/>
  <c r="F99" i="4"/>
  <c r="F100" i="4" s="1"/>
  <c r="F94" i="4"/>
  <c r="F95" i="4" s="1"/>
  <c r="F92" i="4"/>
  <c r="F90" i="4"/>
  <c r="F88" i="4"/>
  <c r="F86" i="4"/>
  <c r="F84" i="4"/>
  <c r="F82" i="4"/>
  <c r="F80" i="4"/>
  <c r="F78" i="4"/>
  <c r="F76" i="4"/>
  <c r="F74" i="4"/>
  <c r="F72" i="4"/>
  <c r="F70" i="4"/>
  <c r="F68" i="4"/>
  <c r="F66" i="4"/>
  <c r="F64" i="4"/>
  <c r="F62" i="4"/>
  <c r="V13" i="2"/>
  <c r="V11" i="2"/>
  <c r="V9" i="2"/>
  <c r="V7" i="2"/>
  <c r="V5" i="2"/>
  <c r="V3" i="2"/>
  <c r="V33" i="2"/>
  <c r="V35" i="2"/>
  <c r="F57" i="4"/>
  <c r="F55" i="4"/>
  <c r="F53" i="4"/>
  <c r="F51" i="4"/>
  <c r="F49" i="4"/>
  <c r="F47" i="4"/>
  <c r="F45" i="4"/>
  <c r="F43" i="4"/>
  <c r="F41" i="4"/>
  <c r="F39" i="4"/>
  <c r="F37" i="4"/>
  <c r="F35" i="4"/>
  <c r="F33" i="4"/>
  <c r="F31" i="4"/>
  <c r="F29" i="4"/>
  <c r="F27" i="4"/>
  <c r="F25" i="4"/>
  <c r="F23" i="4"/>
  <c r="F21" i="4"/>
  <c r="F19" i="4"/>
  <c r="F17" i="4"/>
  <c r="F15" i="4"/>
  <c r="F13" i="4"/>
  <c r="F11" i="4"/>
  <c r="F9" i="4"/>
  <c r="F7" i="4"/>
  <c r="F5" i="4"/>
  <c r="F3" i="4"/>
  <c r="F58" i="4"/>
  <c r="R41" i="1" l="1"/>
  <c r="Q41" i="1"/>
  <c r="P41" i="1"/>
  <c r="R39" i="1"/>
  <c r="Q39" i="1"/>
  <c r="P39" i="1"/>
  <c r="O3" i="3" l="1"/>
  <c r="K3" i="3"/>
  <c r="J3" i="3"/>
  <c r="I3" i="3"/>
  <c r="V36" i="2"/>
  <c r="R35" i="2"/>
  <c r="Q35" i="2"/>
  <c r="P35" i="2"/>
  <c r="R33" i="2"/>
  <c r="Q33" i="2"/>
  <c r="P33" i="2"/>
  <c r="R31" i="2"/>
  <c r="Q31" i="2"/>
  <c r="P31" i="2"/>
  <c r="R29" i="2"/>
  <c r="Q29" i="2"/>
  <c r="P29" i="2"/>
  <c r="R27" i="2"/>
  <c r="Q27" i="2"/>
  <c r="P27" i="2"/>
  <c r="R25" i="2"/>
  <c r="Q25" i="2"/>
  <c r="P25" i="2"/>
  <c r="R23" i="2"/>
  <c r="Q23" i="2"/>
  <c r="P23" i="2"/>
  <c r="R21" i="2"/>
  <c r="Q21" i="2"/>
  <c r="P21" i="2"/>
  <c r="R19" i="2"/>
  <c r="Q19" i="2"/>
  <c r="P19" i="2"/>
  <c r="R17" i="2"/>
  <c r="Q17" i="2"/>
  <c r="P17" i="2"/>
  <c r="S15" i="2"/>
  <c r="R15" i="2"/>
  <c r="Q15" i="2"/>
  <c r="P15" i="2"/>
  <c r="R13" i="2"/>
  <c r="Q13" i="2"/>
  <c r="P13" i="2"/>
  <c r="R11" i="2"/>
  <c r="Q11" i="2"/>
  <c r="P11" i="2"/>
  <c r="R9" i="2"/>
  <c r="Q9" i="2"/>
  <c r="P9" i="2"/>
  <c r="P7" i="2"/>
  <c r="R7" i="2"/>
  <c r="Q7" i="2"/>
  <c r="R5" i="2"/>
  <c r="Q5" i="2"/>
  <c r="P5" i="2"/>
  <c r="Q3" i="2"/>
  <c r="P3" i="2"/>
  <c r="R3" i="2"/>
  <c r="R57" i="1"/>
  <c r="Q57" i="1"/>
  <c r="P57" i="1"/>
  <c r="R55" i="1"/>
  <c r="Q55" i="1"/>
  <c r="P55" i="1"/>
  <c r="P53" i="1"/>
  <c r="R53" i="1"/>
  <c r="Q53" i="1"/>
  <c r="R51" i="1"/>
  <c r="Q51" i="1"/>
  <c r="P51" i="1"/>
  <c r="R49" i="1"/>
  <c r="Q49" i="1"/>
  <c r="P49" i="1"/>
  <c r="R47" i="1"/>
  <c r="Q47" i="1"/>
  <c r="P47" i="1"/>
  <c r="R45" i="1"/>
  <c r="Q45" i="1"/>
  <c r="P45" i="1"/>
  <c r="R43" i="1"/>
  <c r="Q43" i="1"/>
  <c r="P43" i="1"/>
  <c r="R37" i="1"/>
  <c r="S37" i="1"/>
  <c r="Q37" i="1"/>
  <c r="P37" i="1"/>
  <c r="R35" i="1"/>
  <c r="S35" i="1" s="1"/>
  <c r="Q35" i="1"/>
  <c r="P35" i="1"/>
  <c r="R33" i="1"/>
  <c r="Q33" i="1"/>
  <c r="P33" i="1"/>
  <c r="R31" i="1"/>
  <c r="Q31" i="1"/>
  <c r="P31" i="1"/>
  <c r="R29" i="1"/>
  <c r="Q29" i="1"/>
  <c r="P29" i="1"/>
  <c r="R27" i="1"/>
  <c r="Q27" i="1"/>
  <c r="P27" i="1"/>
  <c r="R25" i="1"/>
  <c r="Q25" i="1"/>
  <c r="P25" i="1"/>
  <c r="R23" i="1"/>
  <c r="Q23" i="1"/>
  <c r="P23" i="1"/>
  <c r="R21" i="1"/>
  <c r="Q21" i="1"/>
  <c r="P21" i="1"/>
  <c r="R19" i="1"/>
  <c r="Q19" i="1"/>
  <c r="P19" i="1"/>
  <c r="R17" i="1"/>
  <c r="Q17" i="1"/>
  <c r="P17" i="1"/>
  <c r="R15" i="1"/>
  <c r="Q15" i="1"/>
  <c r="P15" i="1"/>
  <c r="V13" i="1"/>
  <c r="R13" i="1"/>
  <c r="Q13" i="1"/>
  <c r="P13" i="1"/>
  <c r="R11" i="1"/>
  <c r="Q11" i="1"/>
  <c r="P11" i="1"/>
  <c r="R9" i="1"/>
  <c r="S9" i="1" s="1"/>
  <c r="Q9" i="1"/>
  <c r="P9" i="1"/>
  <c r="R7" i="1"/>
  <c r="Q7" i="1"/>
  <c r="P7" i="1"/>
  <c r="V5" i="1"/>
  <c r="R5" i="1"/>
  <c r="Q5" i="1"/>
  <c r="P5" i="1"/>
  <c r="V3" i="1"/>
  <c r="R3" i="1"/>
  <c r="Q3" i="1"/>
  <c r="P3" i="1"/>
  <c r="L3" i="3" l="1"/>
  <c r="M3" i="3" s="1"/>
  <c r="V31" i="2"/>
  <c r="V29" i="2"/>
  <c r="V27" i="2"/>
  <c r="V25" i="2"/>
  <c r="V23" i="2"/>
  <c r="V21" i="2"/>
  <c r="V19" i="2"/>
  <c r="V17" i="2"/>
  <c r="V15" i="2"/>
  <c r="S33" i="2" l="1"/>
  <c r="T33" i="2" s="1"/>
  <c r="S25" i="2"/>
  <c r="T25" i="2" s="1"/>
  <c r="T15" i="2"/>
  <c r="S7" i="2"/>
  <c r="T7" i="2" s="1"/>
  <c r="S9" i="2"/>
  <c r="T9" i="2" s="1"/>
  <c r="S23" i="2"/>
  <c r="T23" i="2" s="1"/>
  <c r="S17" i="2"/>
  <c r="T17" i="2" s="1"/>
  <c r="S31" i="2"/>
  <c r="T31" i="2" s="1"/>
  <c r="S3" i="2"/>
  <c r="T3" i="2" s="1"/>
  <c r="S5" i="2"/>
  <c r="T5" i="2" s="1"/>
  <c r="S11" i="2"/>
  <c r="T11" i="2" s="1"/>
  <c r="S13" i="2"/>
  <c r="T13" i="2" s="1"/>
  <c r="S19" i="2"/>
  <c r="T19" i="2" s="1"/>
  <c r="S21" i="2"/>
  <c r="T21" i="2" s="1"/>
  <c r="S27" i="2"/>
  <c r="T27" i="2" s="1"/>
  <c r="S29" i="2"/>
  <c r="T29" i="2" s="1"/>
  <c r="S35" i="2"/>
  <c r="T35" i="2" s="1"/>
  <c r="V55" i="1" l="1"/>
  <c r="V49" i="1"/>
  <c r="V45" i="1"/>
  <c r="S57" i="1"/>
  <c r="T57" i="1" s="1"/>
  <c r="V41" i="1"/>
  <c r="V37" i="1"/>
  <c r="V35" i="1"/>
  <c r="S33" i="1"/>
  <c r="T33" i="1" s="1"/>
  <c r="V33" i="1"/>
  <c r="V29" i="1"/>
  <c r="V19" i="1"/>
  <c r="V57" i="1"/>
  <c r="V53" i="1"/>
  <c r="V51" i="1"/>
  <c r="V47" i="1"/>
  <c r="V43" i="1"/>
  <c r="V39" i="1"/>
  <c r="V31" i="1"/>
  <c r="V27" i="1"/>
  <c r="V25" i="1"/>
  <c r="V23" i="1"/>
  <c r="V21" i="1"/>
  <c r="V17" i="1"/>
  <c r="V15" i="1"/>
  <c r="V11" i="1"/>
  <c r="V9" i="1"/>
  <c r="V7" i="1"/>
  <c r="V58" i="1" l="1"/>
  <c r="S53" i="1"/>
  <c r="T53" i="1" s="1"/>
  <c r="T35" i="1"/>
  <c r="S41" i="1"/>
  <c r="T41" i="1" s="1"/>
  <c r="S49" i="1"/>
  <c r="T49" i="1" s="1"/>
  <c r="T9" i="1"/>
  <c r="S29" i="1"/>
  <c r="T29" i="1" s="1"/>
  <c r="S3" i="1"/>
  <c r="S21" i="1"/>
  <c r="T21" i="1" s="1"/>
  <c r="S55" i="1"/>
  <c r="T55" i="1" s="1"/>
  <c r="S45" i="1"/>
  <c r="T45" i="1" s="1"/>
  <c r="S11" i="1"/>
  <c r="T11" i="1" s="1"/>
  <c r="T37" i="1"/>
  <c r="S19" i="1"/>
  <c r="T19" i="1" s="1"/>
  <c r="S47" i="1"/>
  <c r="T47" i="1" s="1"/>
  <c r="S43" i="1"/>
  <c r="T43" i="1" s="1"/>
  <c r="S39" i="1"/>
  <c r="T39" i="1" s="1"/>
  <c r="S31" i="1"/>
  <c r="T31" i="1" s="1"/>
  <c r="S27" i="1"/>
  <c r="T27" i="1" s="1"/>
  <c r="S25" i="1"/>
  <c r="T25" i="1" s="1"/>
  <c r="S23" i="1"/>
  <c r="T23" i="1" s="1"/>
  <c r="S17" i="1"/>
  <c r="T17" i="1" s="1"/>
  <c r="S15" i="1"/>
  <c r="T15" i="1" s="1"/>
  <c r="S13" i="1"/>
  <c r="T13" i="1" s="1"/>
  <c r="S7" i="1"/>
  <c r="T7" i="1" s="1"/>
  <c r="S5" i="1"/>
  <c r="T5" i="1" s="1"/>
  <c r="T3" i="1" l="1"/>
  <c r="S51" i="1" l="1"/>
  <c r="T51" i="1" s="1"/>
</calcChain>
</file>

<file path=xl/comments1.xml><?xml version="1.0" encoding="utf-8"?>
<comments xmlns="http://schemas.openxmlformats.org/spreadsheetml/2006/main">
  <authors>
    <author>Pedro Henrique Sousa da Silva</author>
  </authors>
  <commentList>
    <comment ref="I5" authorId="0" shapeId="0">
      <text>
        <r>
          <rPr>
            <b/>
            <sz val="9"/>
            <color indexed="81"/>
            <rFont val="Segoe UI"/>
            <charset val="1"/>
          </rPr>
          <t>Pedro Henrique Sousa da Silva:</t>
        </r>
        <r>
          <rPr>
            <sz val="9"/>
            <color indexed="81"/>
            <rFont val="Segoe UI"/>
            <charset val="1"/>
          </rPr>
          <t xml:space="preserve">
incluso</t>
        </r>
      </text>
    </comment>
    <comment ref="H9" authorId="0" shapeId="0">
      <text>
        <r>
          <rPr>
            <b/>
            <sz val="9"/>
            <color indexed="81"/>
            <rFont val="Segoe UI"/>
            <charset val="1"/>
          </rPr>
          <t>Pedro Henrique Sousa da Silva:</t>
        </r>
        <r>
          <rPr>
            <sz val="9"/>
            <color indexed="81"/>
            <rFont val="Segoe UI"/>
            <charset val="1"/>
          </rPr>
          <t xml:space="preserve">
incluso, 28% em relação à média</t>
        </r>
      </text>
    </comment>
    <comment ref="I9" authorId="0" shapeId="0">
      <text>
        <r>
          <rPr>
            <b/>
            <sz val="9"/>
            <color indexed="81"/>
            <rFont val="Segoe UI"/>
            <charset val="1"/>
          </rPr>
          <t>Pedro Henrique Sousa da Silva:</t>
        </r>
        <r>
          <rPr>
            <sz val="9"/>
            <color indexed="81"/>
            <rFont val="Segoe UI"/>
            <charset val="1"/>
          </rPr>
          <t xml:space="preserve">
Acima da média 33%</t>
        </r>
      </text>
    </comment>
    <comment ref="E15" authorId="0" shapeId="0">
      <text>
        <r>
          <rPr>
            <b/>
            <sz val="9"/>
            <color indexed="81"/>
            <rFont val="Segoe UI"/>
            <charset val="1"/>
          </rPr>
          <t>Pedro Henrique Sousa da Silva:</t>
        </r>
        <r>
          <rPr>
            <sz val="9"/>
            <color indexed="81"/>
            <rFont val="Segoe UI"/>
            <charset val="1"/>
          </rPr>
          <t xml:space="preserve">
incluso com 29%</t>
        </r>
      </text>
    </comment>
    <comment ref="K17" authorId="0" shapeId="0">
      <text>
        <r>
          <rPr>
            <b/>
            <sz val="9"/>
            <color indexed="81"/>
            <rFont val="Segoe UI"/>
            <charset val="1"/>
          </rPr>
          <t>Pedro Henrique Sousa da Silva:</t>
        </r>
        <r>
          <rPr>
            <sz val="9"/>
            <color indexed="81"/>
            <rFont val="Segoe UI"/>
            <charset val="1"/>
          </rPr>
          <t xml:space="preserve">
excluído com 32%
</t>
        </r>
      </text>
    </comment>
    <comment ref="K19" authorId="0" shapeId="0">
      <text>
        <r>
          <rPr>
            <b/>
            <sz val="9"/>
            <color indexed="81"/>
            <rFont val="Segoe UI"/>
            <charset val="1"/>
          </rPr>
          <t>Pedro Henrique Sousa da Silva:</t>
        </r>
        <r>
          <rPr>
            <sz val="9"/>
            <color indexed="81"/>
            <rFont val="Segoe UI"/>
            <charset val="1"/>
          </rPr>
          <t xml:space="preserve">
incluso com 26%</t>
        </r>
      </text>
    </comment>
    <comment ref="F21" authorId="0" shapeId="0">
      <text>
        <r>
          <rPr>
            <b/>
            <sz val="9"/>
            <color indexed="81"/>
            <rFont val="Segoe UI"/>
            <charset val="1"/>
          </rPr>
          <t>Pedro Henrique Sousa da Silva:</t>
        </r>
        <r>
          <rPr>
            <sz val="9"/>
            <color indexed="81"/>
            <rFont val="Segoe UI"/>
            <charset val="1"/>
          </rPr>
          <t xml:space="preserve">
Excluído com 41%</t>
        </r>
      </text>
    </comment>
    <comment ref="E23" authorId="0" shapeId="0">
      <text>
        <r>
          <rPr>
            <b/>
            <sz val="9"/>
            <color indexed="81"/>
            <rFont val="Segoe UI"/>
            <charset val="1"/>
          </rPr>
          <t>Pedro Henrique Sousa da Silva:</t>
        </r>
        <r>
          <rPr>
            <sz val="9"/>
            <color indexed="81"/>
            <rFont val="Segoe UI"/>
            <charset val="1"/>
          </rPr>
          <t xml:space="preserve">
abaixo da média, 32%</t>
        </r>
      </text>
    </comment>
    <comment ref="F25" authorId="0" shapeId="0">
      <text>
        <r>
          <rPr>
            <b/>
            <sz val="9"/>
            <color indexed="81"/>
            <rFont val="Segoe UI"/>
            <family val="2"/>
          </rPr>
          <t>Pedro Henrique Sousa da Silva:</t>
        </r>
        <r>
          <rPr>
            <sz val="9"/>
            <color indexed="81"/>
            <rFont val="Segoe UI"/>
            <family val="2"/>
          </rPr>
          <t xml:space="preserve">
46,60+20 = 66,60
66,60/2 = 33,30</t>
        </r>
      </text>
    </comment>
    <comment ref="K25" authorId="0" shapeId="0">
      <text>
        <r>
          <rPr>
            <b/>
            <sz val="9"/>
            <color indexed="81"/>
            <rFont val="Segoe UI"/>
            <charset val="1"/>
          </rPr>
          <t>Pedro Henrique Sousa da Silva:</t>
        </r>
        <r>
          <rPr>
            <sz val="9"/>
            <color indexed="81"/>
            <rFont val="Segoe UI"/>
            <charset val="1"/>
          </rPr>
          <t xml:space="preserve">
excluído 31%</t>
        </r>
      </text>
    </comment>
    <comment ref="H27" authorId="0" shapeId="0">
      <text>
        <r>
          <rPr>
            <b/>
            <sz val="9"/>
            <color indexed="81"/>
            <rFont val="Segoe UI"/>
            <charset val="1"/>
          </rPr>
          <t>Pedro Henrique Sousa da Silva:</t>
        </r>
        <r>
          <rPr>
            <sz val="9"/>
            <color indexed="81"/>
            <rFont val="Segoe UI"/>
            <charset val="1"/>
          </rPr>
          <t xml:space="preserve">
superestimado 66,67%</t>
        </r>
      </text>
    </comment>
    <comment ref="F29" authorId="0" shapeId="0">
      <text>
        <r>
          <rPr>
            <b/>
            <sz val="9"/>
            <color indexed="81"/>
            <rFont val="Segoe UI"/>
            <charset val="1"/>
          </rPr>
          <t>Pedro Henrique Sousa da Silva:</t>
        </r>
        <r>
          <rPr>
            <sz val="9"/>
            <color indexed="81"/>
            <rFont val="Segoe UI"/>
            <charset val="1"/>
          </rPr>
          <t xml:space="preserve">
superestimado 61%</t>
        </r>
      </text>
    </comment>
    <comment ref="E33" authorId="0" shapeId="0">
      <text>
        <r>
          <rPr>
            <b/>
            <sz val="9"/>
            <color indexed="81"/>
            <rFont val="Segoe UI"/>
            <charset val="1"/>
          </rPr>
          <t>Pedro Henrique Sousa da Silva:</t>
        </r>
        <r>
          <rPr>
            <sz val="9"/>
            <color indexed="81"/>
            <rFont val="Segoe UI"/>
            <charset val="1"/>
          </rPr>
          <t xml:space="preserve">
inexequível 49%</t>
        </r>
      </text>
    </comment>
    <comment ref="G33" authorId="0" shapeId="0">
      <text>
        <r>
          <rPr>
            <b/>
            <sz val="9"/>
            <color indexed="81"/>
            <rFont val="Segoe UI"/>
            <charset val="1"/>
          </rPr>
          <t>Pedro Henrique Sousa da Silva:</t>
        </r>
        <r>
          <rPr>
            <sz val="9"/>
            <color indexed="81"/>
            <rFont val="Segoe UI"/>
            <charset val="1"/>
          </rPr>
          <t xml:space="preserve">
superestimado 46%</t>
        </r>
      </text>
    </comment>
    <comment ref="G43" authorId="0" shapeId="0">
      <text>
        <r>
          <rPr>
            <b/>
            <sz val="9"/>
            <color indexed="81"/>
            <rFont val="Segoe UI"/>
            <family val="2"/>
          </rPr>
          <t>Pedro Henrique Sousa da Silva:</t>
        </r>
        <r>
          <rPr>
            <sz val="9"/>
            <color indexed="81"/>
            <rFont val="Segoe UI"/>
            <family val="2"/>
          </rPr>
          <t xml:space="preserve">
superestimado 90%</t>
        </r>
      </text>
    </comment>
    <comment ref="G49" authorId="0" shapeId="0">
      <text>
        <r>
          <rPr>
            <b/>
            <sz val="9"/>
            <color indexed="81"/>
            <rFont val="Segoe UI"/>
            <family val="2"/>
          </rPr>
          <t>Pedro Henrique Sousa da Silva:</t>
        </r>
        <r>
          <rPr>
            <sz val="9"/>
            <color indexed="81"/>
            <rFont val="Segoe UI"/>
            <family val="2"/>
          </rPr>
          <t xml:space="preserve">
superestimado 62%</t>
        </r>
      </text>
    </comment>
    <comment ref="H51" authorId="0" shapeId="0">
      <text>
        <r>
          <rPr>
            <b/>
            <sz val="9"/>
            <color indexed="81"/>
            <rFont val="Segoe UI"/>
            <family val="2"/>
          </rPr>
          <t>Pedro Henrique Sousa da Silva:</t>
        </r>
        <r>
          <rPr>
            <sz val="9"/>
            <color indexed="81"/>
            <rFont val="Segoe UI"/>
            <family val="2"/>
          </rPr>
          <t xml:space="preserve">
superestimado 40%</t>
        </r>
      </text>
    </comment>
    <comment ref="E53" authorId="0" shapeId="0">
      <text>
        <r>
          <rPr>
            <b/>
            <sz val="9"/>
            <color indexed="81"/>
            <rFont val="Segoe UI"/>
            <family val="2"/>
          </rPr>
          <t>Pedro Henrique Sousa da Silva:</t>
        </r>
        <r>
          <rPr>
            <sz val="9"/>
            <color indexed="81"/>
            <rFont val="Segoe UI"/>
            <family val="2"/>
          </rPr>
          <t xml:space="preserve">
superestimado 72%</t>
        </r>
      </text>
    </comment>
    <comment ref="G55" authorId="0" shapeId="0">
      <text>
        <r>
          <rPr>
            <b/>
            <sz val="9"/>
            <color indexed="81"/>
            <rFont val="Segoe UI"/>
            <family val="2"/>
          </rPr>
          <t>Pedro Henrique Sousa da Silva:</t>
        </r>
        <r>
          <rPr>
            <sz val="9"/>
            <color indexed="81"/>
            <rFont val="Segoe UI"/>
            <family val="2"/>
          </rPr>
          <t xml:space="preserve">
incluso com 28%</t>
        </r>
      </text>
    </comment>
    <comment ref="F57" authorId="0" shapeId="0">
      <text>
        <r>
          <rPr>
            <b/>
            <sz val="9"/>
            <color indexed="81"/>
            <rFont val="Segoe UI"/>
            <family val="2"/>
          </rPr>
          <t>Pedro Henrique Sousa da Silva:</t>
        </r>
        <r>
          <rPr>
            <sz val="9"/>
            <color indexed="81"/>
            <rFont val="Segoe UI"/>
            <family val="2"/>
          </rPr>
          <t xml:space="preserve">
inexequível 57%</t>
        </r>
      </text>
    </comment>
  </commentList>
</comments>
</file>

<file path=xl/comments2.xml><?xml version="1.0" encoding="utf-8"?>
<comments xmlns="http://schemas.openxmlformats.org/spreadsheetml/2006/main">
  <authors>
    <author>Pedro Henrique Sousa da Silva</author>
  </authors>
  <commentList>
    <comment ref="E3" authorId="0" shapeId="0">
      <text>
        <r>
          <rPr>
            <b/>
            <sz val="9"/>
            <color indexed="81"/>
            <rFont val="Segoe UI"/>
            <charset val="1"/>
          </rPr>
          <t>Pedro Henrique Sousa da Silva:</t>
        </r>
        <r>
          <rPr>
            <sz val="9"/>
            <color indexed="81"/>
            <rFont val="Segoe UI"/>
            <charset val="1"/>
          </rPr>
          <t xml:space="preserve">
superestimado 36%</t>
        </r>
      </text>
    </comment>
    <comment ref="E5" authorId="0" shapeId="0">
      <text>
        <r>
          <rPr>
            <b/>
            <sz val="9"/>
            <color indexed="81"/>
            <rFont val="Segoe UI"/>
            <charset val="1"/>
          </rPr>
          <t>Pedro Henrique Sousa da Silva:</t>
        </r>
        <r>
          <rPr>
            <sz val="9"/>
            <color indexed="81"/>
            <rFont val="Segoe UI"/>
            <charset val="1"/>
          </rPr>
          <t xml:space="preserve">
superestimado 36%</t>
        </r>
      </text>
    </comment>
    <comment ref="I7" authorId="0" shapeId="0">
      <text>
        <r>
          <rPr>
            <b/>
            <sz val="9"/>
            <color indexed="81"/>
            <rFont val="Segoe UI"/>
            <charset val="1"/>
          </rPr>
          <t>Pedro Henrique Sousa da Silva:</t>
        </r>
        <r>
          <rPr>
            <sz val="9"/>
            <color indexed="81"/>
            <rFont val="Segoe UI"/>
            <charset val="1"/>
          </rPr>
          <t xml:space="preserve">
superestimado 46%</t>
        </r>
      </text>
    </comment>
    <comment ref="M7" authorId="0" shapeId="0">
      <text>
        <r>
          <rPr>
            <b/>
            <sz val="9"/>
            <color indexed="81"/>
            <rFont val="Segoe UI"/>
            <charset val="1"/>
          </rPr>
          <t>Pedro Henrique Sousa da Silva:</t>
        </r>
        <r>
          <rPr>
            <sz val="9"/>
            <color indexed="81"/>
            <rFont val="Segoe UI"/>
            <charset val="1"/>
          </rPr>
          <t xml:space="preserve">
incluso</t>
        </r>
      </text>
    </comment>
    <comment ref="H9" authorId="0" shapeId="0">
      <text>
        <r>
          <rPr>
            <b/>
            <sz val="9"/>
            <color indexed="81"/>
            <rFont val="Segoe UI"/>
            <charset val="1"/>
          </rPr>
          <t>Pedro Henrique Sousa da Silva:</t>
        </r>
        <r>
          <rPr>
            <sz val="9"/>
            <color indexed="81"/>
            <rFont val="Segoe UI"/>
            <charset val="1"/>
          </rPr>
          <t xml:space="preserve">
superestimado 58%</t>
        </r>
      </text>
    </comment>
    <comment ref="L9" authorId="0" shapeId="0">
      <text>
        <r>
          <rPr>
            <b/>
            <sz val="9"/>
            <color indexed="81"/>
            <rFont val="Segoe UI"/>
            <charset val="1"/>
          </rPr>
          <t>Pedro Henrique Sousa da Silva:</t>
        </r>
        <r>
          <rPr>
            <sz val="9"/>
            <color indexed="81"/>
            <rFont val="Segoe UI"/>
            <charset val="1"/>
          </rPr>
          <t xml:space="preserve">
superestimado 57%</t>
        </r>
      </text>
    </comment>
    <comment ref="H11" authorId="0" shapeId="0">
      <text>
        <r>
          <rPr>
            <b/>
            <sz val="9"/>
            <color indexed="81"/>
            <rFont val="Segoe UI"/>
            <charset val="1"/>
          </rPr>
          <t>Pedro Henrique Sousa da Silva:</t>
        </r>
        <r>
          <rPr>
            <sz val="9"/>
            <color indexed="81"/>
            <rFont val="Segoe UI"/>
            <charset val="1"/>
          </rPr>
          <t xml:space="preserve">
incluso 26%</t>
        </r>
      </text>
    </comment>
    <comment ref="I15" authorId="0" shapeId="0">
      <text>
        <r>
          <rPr>
            <b/>
            <sz val="9"/>
            <color indexed="81"/>
            <rFont val="Segoe UI"/>
            <charset val="1"/>
          </rPr>
          <t>Pedro Henrique Sousa da Silva:</t>
        </r>
        <r>
          <rPr>
            <sz val="9"/>
            <color indexed="81"/>
            <rFont val="Segoe UI"/>
            <charset val="1"/>
          </rPr>
          <t xml:space="preserve">
incluso 28%</t>
        </r>
      </text>
    </comment>
    <comment ref="G17" authorId="0" shapeId="0">
      <text>
        <r>
          <rPr>
            <b/>
            <sz val="9"/>
            <color indexed="81"/>
            <rFont val="Segoe UI"/>
            <charset val="1"/>
          </rPr>
          <t>Pedro Henrique Sousa da Silva:</t>
        </r>
        <r>
          <rPr>
            <sz val="9"/>
            <color indexed="81"/>
            <rFont val="Segoe UI"/>
            <charset val="1"/>
          </rPr>
          <t xml:space="preserve">
Incluso 29%</t>
        </r>
      </text>
    </comment>
    <comment ref="H17" authorId="0" shapeId="0">
      <text>
        <r>
          <rPr>
            <b/>
            <sz val="9"/>
            <color indexed="81"/>
            <rFont val="Segoe UI"/>
            <charset val="1"/>
          </rPr>
          <t>Pedro Henrique Sousa da Silva:</t>
        </r>
        <r>
          <rPr>
            <sz val="9"/>
            <color indexed="81"/>
            <rFont val="Segoe UI"/>
            <charset val="1"/>
          </rPr>
          <t xml:space="preserve">
Incluso 16%</t>
        </r>
      </text>
    </comment>
    <comment ref="I17" authorId="0" shapeId="0">
      <text>
        <r>
          <rPr>
            <b/>
            <sz val="9"/>
            <color indexed="81"/>
            <rFont val="Segoe UI"/>
            <charset val="1"/>
          </rPr>
          <t xml:space="preserve">Pedro Henrique Sousa da Silva:
</t>
        </r>
        <r>
          <rPr>
            <sz val="9"/>
            <color indexed="81"/>
            <rFont val="Segoe UI"/>
            <family val="2"/>
          </rPr>
          <t>inexequível 36%</t>
        </r>
      </text>
    </comment>
    <comment ref="I19" authorId="0" shapeId="0">
      <text>
        <r>
          <rPr>
            <b/>
            <sz val="9"/>
            <color indexed="81"/>
            <rFont val="Segoe UI"/>
            <family val="2"/>
          </rPr>
          <t>Pedro Henrique Sousa da Silva:</t>
        </r>
        <r>
          <rPr>
            <sz val="9"/>
            <color indexed="81"/>
            <rFont val="Segoe UI"/>
            <family val="2"/>
          </rPr>
          <t xml:space="preserve">
incluso 27%</t>
        </r>
      </text>
    </comment>
    <comment ref="L21" authorId="0" shapeId="0">
      <text>
        <r>
          <rPr>
            <b/>
            <sz val="9"/>
            <color indexed="81"/>
            <rFont val="Segoe UI"/>
            <family val="2"/>
          </rPr>
          <t>Pedro Henrique Sousa da Silva:</t>
        </r>
        <r>
          <rPr>
            <sz val="9"/>
            <color indexed="81"/>
            <rFont val="Segoe UI"/>
            <family val="2"/>
          </rPr>
          <t xml:space="preserve">
superestimado 82%</t>
        </r>
      </text>
    </comment>
    <comment ref="K25" authorId="0" shapeId="0">
      <text>
        <r>
          <rPr>
            <b/>
            <sz val="9"/>
            <color indexed="81"/>
            <rFont val="Segoe UI"/>
            <charset val="1"/>
          </rPr>
          <t>Pedro Henrique Sousa da Silva:</t>
        </r>
        <r>
          <rPr>
            <sz val="9"/>
            <color indexed="81"/>
            <rFont val="Segoe UI"/>
            <charset val="1"/>
          </rPr>
          <t xml:space="preserve">
Superestimado 31%</t>
        </r>
      </text>
    </comment>
    <comment ref="G27" authorId="0" shapeId="0">
      <text>
        <r>
          <rPr>
            <b/>
            <sz val="9"/>
            <color indexed="81"/>
            <rFont val="Segoe UI"/>
            <charset val="1"/>
          </rPr>
          <t>Pedro Henrique Sousa da Silva:</t>
        </r>
        <r>
          <rPr>
            <sz val="9"/>
            <color indexed="81"/>
            <rFont val="Segoe UI"/>
            <charset val="1"/>
          </rPr>
          <t xml:space="preserve">
superestimado 57%</t>
        </r>
      </text>
    </comment>
    <comment ref="G31" authorId="0" shapeId="0">
      <text>
        <r>
          <rPr>
            <b/>
            <sz val="9"/>
            <color indexed="81"/>
            <rFont val="Segoe UI"/>
            <charset val="1"/>
          </rPr>
          <t>Pedro Henrique Sousa da Silva:</t>
        </r>
        <r>
          <rPr>
            <sz val="9"/>
            <color indexed="81"/>
            <rFont val="Segoe UI"/>
            <charset val="1"/>
          </rPr>
          <t xml:space="preserve">
inexequível</t>
        </r>
      </text>
    </comment>
    <comment ref="F35" authorId="0" shapeId="0">
      <text>
        <r>
          <rPr>
            <b/>
            <sz val="9"/>
            <color indexed="81"/>
            <rFont val="Segoe UI"/>
            <charset val="1"/>
          </rPr>
          <t>Pedro Henrique Sousa da Silva:</t>
        </r>
        <r>
          <rPr>
            <sz val="9"/>
            <color indexed="81"/>
            <rFont val="Segoe UI"/>
            <charset val="1"/>
          </rPr>
          <t xml:space="preserve">
inexequível 64%</t>
        </r>
      </text>
    </comment>
  </commentList>
</comments>
</file>

<file path=xl/comments3.xml><?xml version="1.0" encoding="utf-8"?>
<comments xmlns="http://schemas.openxmlformats.org/spreadsheetml/2006/main">
  <authors>
    <author>Pedro Henrique Sousa da Silva</author>
  </authors>
  <commentList>
    <comment ref="E3" authorId="0" shapeId="0">
      <text>
        <r>
          <rPr>
            <b/>
            <sz val="9"/>
            <color indexed="81"/>
            <rFont val="Segoe UI"/>
            <charset val="1"/>
          </rPr>
          <t>Pedro Henrique Sousa da Silva:</t>
        </r>
        <r>
          <rPr>
            <sz val="9"/>
            <color indexed="81"/>
            <rFont val="Segoe UI"/>
            <charset val="1"/>
          </rPr>
          <t xml:space="preserve">
incluso 22%</t>
        </r>
      </text>
    </comment>
    <comment ref="H3" authorId="0" shapeId="0">
      <text>
        <r>
          <rPr>
            <b/>
            <sz val="9"/>
            <color indexed="81"/>
            <rFont val="Segoe UI"/>
            <charset val="1"/>
          </rPr>
          <t>Pedro Henrique Sousa da Silva:</t>
        </r>
        <r>
          <rPr>
            <sz val="9"/>
            <color indexed="81"/>
            <rFont val="Segoe UI"/>
            <charset val="1"/>
          </rPr>
          <t xml:space="preserve">
incluso 24%</t>
        </r>
      </text>
    </comment>
  </commentList>
</comments>
</file>

<file path=xl/sharedStrings.xml><?xml version="1.0" encoding="utf-8"?>
<sst xmlns="http://schemas.openxmlformats.org/spreadsheetml/2006/main" count="590" uniqueCount="140">
  <si>
    <t>QTD</t>
  </si>
  <si>
    <t>UN</t>
  </si>
  <si>
    <t>Especiﬁcação</t>
  </si>
  <si>
    <t>MÉDIA</t>
  </si>
  <si>
    <t xml:space="preserve">3ª Etapa - Metodologia Para Obtenção do Preço de Referência (Análise dos Valores Considerados Válidos): </t>
  </si>
  <si>
    <t>4ª Etapa - Valor da Contratação</t>
  </si>
  <si>
    <t>MEDIANA</t>
  </si>
  <si>
    <t xml:space="preserve">DESVIO PADRÃO </t>
  </si>
  <si>
    <t>COEFICIENTE DE VARIAÇÃO</t>
  </si>
  <si>
    <t>MÉDIA, MEDIANA OU MENOR PREÇO</t>
  </si>
  <si>
    <t>PROPOSTAS</t>
  </si>
  <si>
    <t xml:space="preserve">CONSIDERAÇÕES </t>
  </si>
  <si>
    <t>Abertura de Cofres</t>
  </si>
  <si>
    <t>Abertura de cofre com segredo</t>
  </si>
  <si>
    <t>Abertura de cadeado</t>
  </si>
  <si>
    <t>Abertura de fechaduras de armários, gavetas de mesas, estantes, portas</t>
  </si>
  <si>
    <t>Abertura de fechaduras de veículos</t>
  </si>
  <si>
    <t>Cópias de Chaves  de cofres</t>
  </si>
  <si>
    <t>Cópias de chaves para veículos, codificados, com cabo de plástico com imobilizado (CODE)</t>
  </si>
  <si>
    <t>Cópias de chaves para veículos, codificados, com cabo de plástico sem imobilizado (CODE)</t>
  </si>
  <si>
    <t>Cópias de chaves simples</t>
  </si>
  <si>
    <t>Cópias de chaves tetra</t>
  </si>
  <si>
    <t>Confecção de chave pantográfica</t>
  </si>
  <si>
    <t>Conserto de fechaduras de portas, armários, gavetas de mesas, estantes, escaninhos</t>
  </si>
  <si>
    <t>Extração de chaves de chaves em geral</t>
  </si>
  <si>
    <t>Fornecimento e instalação de fechadura de armários, gavetas, estantes, arquivos, racks, portas</t>
  </si>
  <si>
    <t>Fornecimento e instalação de fechaduras de portas de madeira marca imab ou similar</t>
  </si>
  <si>
    <t>Fornecimento e instalação de fechaduras tetra em portas de divisória , madeira e esquadrias</t>
  </si>
  <si>
    <t>Fornecimento e instalação de fechadura elétrica</t>
  </si>
  <si>
    <t>Fornecimento e instalação de fechadura eletrônica</t>
  </si>
  <si>
    <t>Fornecimento de controle remoto decodificado para fechadura elétrica</t>
  </si>
  <si>
    <t>Fornecimento de controle remoto decodificado para fechadura eletrônica</t>
  </si>
  <si>
    <t>Instalação/fornecimento de cadeado 35 40 45 50 mm</t>
  </si>
  <si>
    <t>Modelagem de chaves comuns</t>
  </si>
  <si>
    <t>Modelagem de chaves de cofres</t>
  </si>
  <si>
    <t>Modelagem de chaves tetra</t>
  </si>
  <si>
    <t>Troca de segredo de fechadura de cofres</t>
  </si>
  <si>
    <t>Troca de segredo de fechadura em geral</t>
  </si>
  <si>
    <t>Fornecimento e instalação de fechaduras de divisória Loockweel ou similar</t>
  </si>
  <si>
    <t>Fornecimento e instalação de fechaduras de divisória La Fonte ou similar</t>
  </si>
  <si>
    <t>PREFEITURA MUNICIPAL DE SANTA LUZIA                   ARP -  05.2021                UASG:985155</t>
  </si>
  <si>
    <t xml:space="preserve">COMANDO DO COMANDO MILITAR DO LESTE/RJ                          ARP - 02.2021               UASG: 160299
</t>
  </si>
  <si>
    <t>SECRETARIA DE ESTADO DA SAÚDE/MA                          ARP 31.2021                  UASG:425128</t>
  </si>
  <si>
    <t>MINISTÉRIO PÚBLICO DO ESTADO DO PARÁ            ARP - 53.2021                  UASG:925980</t>
  </si>
  <si>
    <t>PREF.MUN. DE FRANCISCO BELTRAO                         ARP - 65.2021                 UASG: 987565</t>
  </si>
  <si>
    <t xml:space="preserve">GRUPAMENTO DE APOIO DE SÃO JOSÉ DOS CAMPOS            ARP - 39.2021                   UASG: 120016
</t>
  </si>
  <si>
    <t xml:space="preserve">GRUPAMENTO DE APOIO DE SÃO JOSÉ DOS CAMPOS                              ARP - 39.2021                   UASG: 120016
</t>
  </si>
  <si>
    <t>TRIBUNAL REGIONAL DO TRABALHO 18A.REG/GO         ARP - 86.2021                   UASG:080020</t>
  </si>
  <si>
    <t>TRIBUNAL REGIONAL DO TRABALHO 18A.REG/GO            ARP - 86.2021                   UASG:080020</t>
  </si>
  <si>
    <t>TRIBUNAL REGIONAL DO TRABALHO 18A.REG/GO               ARP - 86.2021                   UASG:080020</t>
  </si>
  <si>
    <t>Centro de Instrução Almirante Alexandrino ARP - 32.2021                 UASG:762600</t>
  </si>
  <si>
    <t>Centro de Instrução Almirante Alexandrino                          ARP - 32.2021                 UASG:762600</t>
  </si>
  <si>
    <t>SUBSECRETARIA DE ASSUNTOS ADMINISTRATIVOS            ARP - 01.2021                 UASG:150002</t>
  </si>
  <si>
    <t>INSTITUTO CHICO MENDES DE CONSERVAÇÃO DA BIODIVERSIDADE        ARP - 39.2021       UASG:443033</t>
  </si>
  <si>
    <t>ESCOLA SUPERIOR DO MINIST. PUBLICO DA UNIAO ARP - 04.2021                    UASG:200234</t>
  </si>
  <si>
    <t>MJ-CGS-COORDENACAO GERAL DE LOGISTICA/DF  ARP - 13.2021               UASG:200005</t>
  </si>
  <si>
    <t>GRUPAMENTO DE APOIO DO DF                                     ARP - 41.2021                      UASG:120625</t>
  </si>
  <si>
    <t>PREFEITURA MUNICIPAL DE CASCAVEL                         ARP - 153.2020                    UASG:987493</t>
  </si>
  <si>
    <t>TRIBUNAL DE JUSTICA DO DISTRITO FEDERAL          ARP - 63.2020                  UASG:100001</t>
  </si>
  <si>
    <t>SECRETARIA DE ECONOMIA E FINANCAS-MEX/DF                          ARP - 03.2021                  UASG: 160089</t>
  </si>
  <si>
    <t>UNIVERSIDADE FEDERAL DA FRONTEIRA SUL                  DL  -06.2021                     UASG:158517</t>
  </si>
  <si>
    <t>PROCURADORIA GERAL DE JUSTIÇA DO MARANHÃO     ARP 23.2021                        UASG:925129</t>
  </si>
  <si>
    <t>UNIVERSIDADE FEDERAL DO SUL DA BAHIA                     DL - 18.2021                  UASG:158720</t>
  </si>
  <si>
    <t>AGENCIA NACIONAL DO CINEMA - PR                       DL - 02.2021                  UASG:203003</t>
  </si>
  <si>
    <t>Borracha de silicone com texto até 20 cm².</t>
  </si>
  <si>
    <t>Borracha de silicone com texto acima de 20 cm²</t>
  </si>
  <si>
    <t>Carimbo auto-entintado, conhecido como carimbo automático redondo. Até 3 cm.</t>
  </si>
  <si>
    <t>Carimbo automático, dimensões 3,8 cm x 1,4 cm , 4911.</t>
  </si>
  <si>
    <t>Carimbo automático, dimensões 4,7 cm x 1,8 cm, 4912</t>
  </si>
  <si>
    <t>Carimbo automático, dimensões 5,8 cm x 2,2 cm, 4913</t>
  </si>
  <si>
    <t>Carimbo automático dimensões 6,0 cm x 4,0 cm</t>
  </si>
  <si>
    <t>Carimbo automático 4,0 cm x 4,0 cm</t>
  </si>
  <si>
    <t>Carimbo datador automático com texto e data dimensões 6,0 cm x 4,0 cm</t>
  </si>
  <si>
    <t>Refil para carimbo automático,  dimensões 3,8 cm x 1,4 cm , 4911</t>
  </si>
  <si>
    <t>Refil para carimbo automático,  dimensões 4,7 cm x 1,8 cm, 4912</t>
  </si>
  <si>
    <t>Refil para carimbo automático, dimensões 5,8 cm x 2,2 cm, 4913</t>
  </si>
  <si>
    <t>Refil para carimbo dimensões 4,0 cm x 4,0 cm</t>
  </si>
  <si>
    <t>Refil para carimbo dimensões 3,0 cm x 3,0 cm. Redondo</t>
  </si>
  <si>
    <t>Refil para carimbo dimensões 6,0  cm  x 4,0 cm</t>
  </si>
  <si>
    <t>Tinta para carimbo pré-entintado para todos os modelos</t>
  </si>
  <si>
    <t xml:space="preserve">Tinta para numerador automático à base de óleo </t>
  </si>
  <si>
    <t xml:space="preserve">CONSELHO REGIONAL DE MEDICINA VETERINARIA GO ARP - 02.2021                  UASG:926391
</t>
  </si>
  <si>
    <t>Centro de Embarcações do Comando Militar da Amazônia                             ARP - 08.2021                            UASG: 160008</t>
  </si>
  <si>
    <t>CONSELHO REG. DE ENFERMAGEM DO RIO DE JANEIRO                                 ARP - 12.2021                UASG:389337</t>
  </si>
  <si>
    <t>BASE AÉREA DE ANÁPOLIS ARP - 28.2021                   UASG:: 120624</t>
  </si>
  <si>
    <t>CONSELHO REG. DE MEDICINA VETERINARIA DE PE                                       ARP - 05.2021                UASG:389195</t>
  </si>
  <si>
    <t>COMANDO 8 BRIGADA DE INFANTARIA MOTORIZADA/RS            ARP - 05.2021                  UASG:160380</t>
  </si>
  <si>
    <t>PREFEITURA DO MUNICÍPIO DE ARAUCÁRIA                  ARP - 42.2021                       UASG:925532</t>
  </si>
  <si>
    <t>PREFEITURA MUNICIPAL DE PIRAPORA                         ARP - 18.2021                     UASG:985023</t>
  </si>
  <si>
    <t xml:space="preserve">GRUPAMENTO DE APOIO DE LAGOA SANTA                ARP - 08.2021                UASG: 120636               </t>
  </si>
  <si>
    <t>INSTITUTO DE TECNOLOGIA EM IMUNOBIOLOGICOS         ARP - 102.2021               UASG:254445</t>
  </si>
  <si>
    <t>COORDENACAO GERAL DE LICITACOES E CONTRATOS DL - 05.2021                   UASG: 512006</t>
  </si>
  <si>
    <t>HOSPITAL GERAL DE BELEM DL - 17.2021                      UASG:160166</t>
  </si>
  <si>
    <t>DELEGACIA DA REC.FEDERAL EM GOV.VALADARES/MG          DL - 21.2021                     UASG:170091 -</t>
  </si>
  <si>
    <t>SUPERINT.FED. DE AGRIC.PECUARIA E ABASTEC./SP                    DL -  24.2021                    UASG:130067</t>
  </si>
  <si>
    <t>CâMARA MUNICIPAL DE GOIANIA                         ARP -20.2020                 UASG:926726</t>
  </si>
  <si>
    <t>DIRETORIA DE ADMINISTRAÇÃO E GESTÃO - FUNAI                              DL - 47.2021                   UASG:194035</t>
  </si>
  <si>
    <t>UNIVERSIDADE FEDERAL DE PERNAMBUCO               ARP - 15.2021                 UASG:153080</t>
  </si>
  <si>
    <t>UNIVERSIDADE FEDERAL DE PERNAMBUCO                   ARP - 15.2021                 UASG:153080</t>
  </si>
  <si>
    <t>COORDENACAO GERAL DE LICITACOES E CONTRATOS DL - 05.2021                    UASG;512006</t>
  </si>
  <si>
    <t>MINISTÉRIO PÚBLICO DO DISTRITO FEDERAL E TERRITÓRIOS                       ARP - 51.2021                 UASG:200009</t>
  </si>
  <si>
    <t>CONSELHO REGIONAL DE ENFERMAGEM DA BAHIA   ARP - 01.2021                   UASG:389323</t>
  </si>
  <si>
    <t xml:space="preserve">DEFENSORIA PÚBLICA DO ESTADO DO TOCANTINS    ARP - 16.2021                    UASG:926040
</t>
  </si>
  <si>
    <t>CONSELHO REG.DE ENG.ARQ.E AGRON. DE GOIAS                             ARP - 23.2021                  UASG:389422</t>
  </si>
  <si>
    <t>GRUPAMENTO DE           APOIO DO DF                     ARP - 03.2021             UASG:120625</t>
  </si>
  <si>
    <t>PREFEITURA DO MUNICÍPIO DO PILAR
ARP - 46.2021                UASG:982837</t>
  </si>
  <si>
    <t>SECRETARIA ESPECIAL DE SAÚDE INDÍGENA              ARP - 12.2021                  UASG:257047</t>
  </si>
  <si>
    <t>PREFEITURA MUNICIPAL DE SARANDI                           ARP - 62.2021                       UASG:988461</t>
  </si>
  <si>
    <t>HBL CARIMBOS - PROPOSTA CNPJ:72.649.361/0001-74</t>
  </si>
  <si>
    <t>Placa de homenagem em aço escovado, fonte e texto a ser definida pela Contratante, em impressão UV na cor definida no layout, logomarcas coloridas em impressão UV; medida 20cm x14cm; espessura mínima de 1mm; com estojo de veludo na cor azul.</t>
  </si>
  <si>
    <t>CONTRATAÇÕES PÚBLICAS</t>
  </si>
  <si>
    <t>Hospital Universitário Professor Alberto Antunes      ARP - 06.2021                    UASG:155126</t>
  </si>
  <si>
    <t>COORD. GERAL, DE LIC. CONT. E DOC/DGI/SE/CGU                 DL-07.2021                      UASG:370003</t>
  </si>
  <si>
    <t xml:space="preserve"> PREFEITURA MUNICIPAL DE PIRAQUARA/PR                    ARP - 48.2021</t>
  </si>
  <si>
    <t>CAMARA LEGISLATIVA DO DISTRITO FEDERAL            ARP - 31.2021               UASG:974004</t>
  </si>
  <si>
    <t>CONSELHO REGIONAL DE CONTABILIDADE DO PARANA                          ARP - 01.2021                UASG: 925154</t>
  </si>
  <si>
    <t>22 BATALHAO LOGISTICO  DL - 42.2021                   UASG:160456</t>
  </si>
  <si>
    <t>TRIBUNAL DE JUSTICA DO DISTRITO FEDERAL                    ARP - 63.2020                  UASG:100001</t>
  </si>
  <si>
    <t>Pesquisa em mída especializada                                           CFTV CLUBE                                  CNPJ: 23.025.667/0001-44</t>
  </si>
  <si>
    <t>Pesquisa em mída especializada                                           MADEIRAAMADEIRA                                 CNPJ: 10.490.181/0001-35</t>
  </si>
  <si>
    <t>Pesquisa em mída especializada  UPPER SEG   CNPJ:17.354.683/0001-88</t>
  </si>
  <si>
    <t>Pesquisa em mída especializada                                   CELETI                                    CNPJ:39.893.680/0001-55</t>
  </si>
  <si>
    <t>Pesquisa em mída especializada                                   SUBMARINO                                  CNPJ:CNPJ: 00.776.574/0006-60</t>
  </si>
  <si>
    <t>Pesquisa em mída especializada                                    PONTOFRIO                                CNPJ: 33.041.260/0652-90</t>
  </si>
  <si>
    <r>
      <t>Placa de homenagem em aço escovado       (</t>
    </r>
    <r>
      <rPr>
        <sz val="12"/>
        <color rgb="FFFF0000"/>
        <rFont val="Calibri"/>
        <family val="2"/>
      </rPr>
      <t>Descrição conforme Termo de Referência</t>
    </r>
    <r>
      <rPr>
        <sz val="12"/>
        <rFont val="Calibri"/>
        <family val="2"/>
      </rPr>
      <t>)</t>
    </r>
  </si>
  <si>
    <t>Especiﬁcação: CHAVEIRO (GRUPO 1)</t>
  </si>
  <si>
    <t>Especiﬁcação: CARIMBO (GRUPO 2)</t>
  </si>
  <si>
    <t>Especiﬁcação : PLACA DE HOMENAGEM (GRUPO 3)</t>
  </si>
  <si>
    <r>
      <t xml:space="preserve">IDENTIFICAÇÃO DO AGENTE                                                 (IN 73/2020 Art.3º Inciso I)                                                                                                                                    WESCLEY PEREIRA DA SILVA                                                                                                                                                                                                      </t>
    </r>
    <r>
      <rPr>
        <sz val="12"/>
        <color rgb="FF000000"/>
        <rFont val="Calibri"/>
        <family val="2"/>
        <scheme val="minor"/>
      </rPr>
      <t>Chefe da Divisão de Compras - substituto</t>
    </r>
  </si>
  <si>
    <r>
      <t xml:space="preserve">IDENTIFICAÇÃO DO AGENTE                                                                   (IN 73/2020 Art.3º Inciso I)                                                                                                                                    WESCLEY PEREIRA DA SILVA                                                                                                                                                                                                      </t>
    </r>
    <r>
      <rPr>
        <sz val="12"/>
        <color rgb="FF000000"/>
        <rFont val="Calibri"/>
        <family val="2"/>
        <scheme val="minor"/>
      </rPr>
      <t>Chefe da Divisão de Compras - substituto</t>
    </r>
  </si>
  <si>
    <t>VVALOR MÁXIMO UNITÁRIO ACEITÁVEL</t>
  </si>
  <si>
    <t>VALOR MÁXIMO GLOBAL ACEITÁVEL</t>
  </si>
  <si>
    <t xml:space="preserve">VALOR GLOBAL MÁXIMO DA CONTRATAÇÃO </t>
  </si>
  <si>
    <r>
      <rPr>
        <b/>
        <sz val="16"/>
        <rFont val="Calibri"/>
        <family val="2"/>
        <scheme val="minor"/>
      </rPr>
      <t>1ª Etapa</t>
    </r>
    <r>
      <rPr>
        <sz val="16"/>
        <rFont val="Calibri"/>
        <family val="2"/>
        <scheme val="minor"/>
      </rPr>
      <t xml:space="preserve"> - </t>
    </r>
    <r>
      <rPr>
        <b/>
        <sz val="16"/>
        <rFont val="Calibri"/>
        <family val="2"/>
        <scheme val="minor"/>
      </rPr>
      <t>Parâmetros Utilizados na Pesquisa (Fontes de Pesquisa)</t>
    </r>
    <r>
      <rPr>
        <sz val="16"/>
        <rFont val="Calibri"/>
        <family val="2"/>
        <scheme val="minor"/>
      </rPr>
      <t>: foram utilizados como parâmentro de pesquisa para compor a "Cesta de Preços" (Acórdão 2637/2015-Plenário), valores de contratações similares de outros entes públicos e pesquisa junto a fornecedores, em consonância com o Art. 5° da Instrução Normativa nº 73/2020. Esclarecemos que os preços obtidos juntos a fornecedores só foram utilizados para os itens, nos quais não obtivemos no mínimo 3 preços junto a outras contratações públicas, conforme determina o §1º do artigo 5º da IN nº 73/2020.Nessa etapa buscou-se utilizar valores como base da média(EM VERDE), excluindo os inexequíveis ou superestimados(EM AMARELO) em relação aos demais valores válidos, por destoarem acima ou abaixo dos 30% da média do restante.
Os preços em vermelho foram desconsiderados antes das etapas, por se tratarem de preços exorbitantes.</t>
    </r>
  </si>
  <si>
    <r>
      <rPr>
        <b/>
        <sz val="16"/>
        <rFont val="Calibri"/>
        <family val="2"/>
        <scheme val="minor"/>
      </rPr>
      <t>2ª Etapa - Metodologia Para Obtenção do Preço de Referência (Análise dos Valores Considerados Válidos)</t>
    </r>
    <r>
      <rPr>
        <sz val="16"/>
        <rFont val="Calibri"/>
        <family val="2"/>
        <scheme val="minor"/>
      </rPr>
      <t xml:space="preserve">: Após identificação dos preços considerados válidos ,, =extraímos dos mesmos, </t>
    </r>
    <r>
      <rPr>
        <b/>
        <sz val="16"/>
        <rFont val="Calibri"/>
        <family val="2"/>
        <scheme val="minor"/>
      </rPr>
      <t>a média (Coluna X)</t>
    </r>
    <r>
      <rPr>
        <sz val="16"/>
        <rFont val="Calibri"/>
        <family val="2"/>
        <scheme val="minor"/>
      </rPr>
      <t xml:space="preserve">, </t>
    </r>
    <r>
      <rPr>
        <b/>
        <sz val="16"/>
        <rFont val="Calibri"/>
        <family val="2"/>
        <scheme val="minor"/>
      </rPr>
      <t>mediana (Coluna Y), o</t>
    </r>
    <r>
      <rPr>
        <sz val="16"/>
        <rFont val="Calibri"/>
        <family val="2"/>
        <scheme val="minor"/>
      </rPr>
      <t xml:space="preserve"> </t>
    </r>
    <r>
      <rPr>
        <b/>
        <sz val="16"/>
        <rFont val="Calibri"/>
        <family val="2"/>
        <scheme val="minor"/>
      </rPr>
      <t>desvio padão (Coluna Z) e o coeficiente de variação (Coluna AA).</t>
    </r>
    <r>
      <rPr>
        <sz val="16"/>
        <rFont val="Calibri"/>
        <family val="2"/>
        <scheme val="minor"/>
      </rPr>
      <t xml:space="preserve"> A partir do coeficiente de variação (coluna R), identificamos a metodologia a ser utilizada na pesquisa. Se o resultado for menor que 25%, será utilizada o valor correspondente a </t>
    </r>
    <r>
      <rPr>
        <b/>
        <sz val="16"/>
        <rFont val="Calibri"/>
        <family val="2"/>
        <scheme val="minor"/>
      </rPr>
      <t>média</t>
    </r>
    <r>
      <rPr>
        <sz val="16"/>
        <rFont val="Calibri"/>
        <family val="2"/>
        <scheme val="minor"/>
      </rPr>
      <t xml:space="preserve">, se for igual ou maior que 25%, será utilizado o valor correspondente a </t>
    </r>
    <r>
      <rPr>
        <b/>
        <sz val="16"/>
        <rFont val="Calibri"/>
        <family val="2"/>
        <scheme val="minor"/>
      </rPr>
      <t>mediana</t>
    </r>
    <r>
      <rPr>
        <sz val="16"/>
        <rFont val="Calibri"/>
        <family val="2"/>
        <scheme val="minor"/>
      </rPr>
      <t xml:space="preserve"> e</t>
    </r>
    <r>
      <rPr>
        <b/>
        <sz val="16"/>
        <rFont val="Calibri"/>
        <family val="2"/>
        <scheme val="minor"/>
      </rPr>
      <t xml:space="preserve"> </t>
    </r>
    <r>
      <rPr>
        <sz val="16"/>
        <rFont val="Calibri"/>
        <family val="2"/>
        <scheme val="minor"/>
      </rPr>
      <t xml:space="preserve">se por motivo justificável não for mais vantajoso fazer uso de nenhuma das metodologias anteriores será utilizado o menor </t>
    </r>
    <r>
      <rPr>
        <b/>
        <sz val="16"/>
        <rFont val="Calibri"/>
        <family val="2"/>
        <scheme val="minor"/>
      </rPr>
      <t xml:space="preserve">preço, </t>
    </r>
    <r>
      <rPr>
        <sz val="16"/>
        <rFont val="Calibri"/>
        <family val="2"/>
        <scheme val="minor"/>
      </rPr>
      <t xml:space="preserve">considerando as orientações contidas no item 1.3 do Caderno de Logística - Pesquisa de Preços (2017) e no Artigo - Preço de referência em compras públicas: ênfase em medicamentos; Santos, Franklin Brasil, disponível em - https://portal.tcu.gov.br/biblioteca-digital/preco-de-referencia-em-compras-publicas-enfase-em-medicamentos.htm </t>
    </r>
    <r>
      <rPr>
        <b/>
        <sz val="16"/>
        <rFont val="Calibri"/>
        <family val="2"/>
        <scheme val="minor"/>
      </rPr>
      <t xml:space="preserve"> </t>
    </r>
  </si>
  <si>
    <r>
      <rPr>
        <b/>
        <sz val="16"/>
        <rFont val="Calibri"/>
        <family val="2"/>
        <scheme val="minor"/>
      </rPr>
      <t>3ª Etapa - Valor da Contratação:</t>
    </r>
    <r>
      <rPr>
        <sz val="16"/>
        <rFont val="Calibri"/>
        <family val="2"/>
        <scheme val="minor"/>
      </rPr>
      <t xml:space="preserve"> O valor da contratação para cada item corresponde ao encontrado na 3ª etapa, de acordo com a metodologia encontrada, multiplicado pela quantidade de cada item.</t>
    </r>
  </si>
  <si>
    <t>A elaboração da pesquisa de preços foi realizada em 03 etapas:</t>
  </si>
  <si>
    <r>
      <rPr>
        <b/>
        <sz val="16"/>
        <rFont val="Calibri"/>
        <family val="2"/>
        <scheme val="minor"/>
      </rPr>
      <t>2ª Etapa - Metodologia Para Obtenção do Preço de Referência (Análise dos Valores Considerados Válidos)</t>
    </r>
    <r>
      <rPr>
        <sz val="16"/>
        <rFont val="Calibri"/>
        <family val="2"/>
        <scheme val="minor"/>
      </rPr>
      <t xml:space="preserve">: Após identificação dos preços considerados válidos ,extraímos dos mesmos, </t>
    </r>
    <r>
      <rPr>
        <b/>
        <sz val="16"/>
        <rFont val="Calibri"/>
        <family val="2"/>
        <scheme val="minor"/>
      </rPr>
      <t>a média</t>
    </r>
    <r>
      <rPr>
        <sz val="16"/>
        <rFont val="Calibri"/>
        <family val="2"/>
        <scheme val="minor"/>
      </rPr>
      <t xml:space="preserve">, </t>
    </r>
    <r>
      <rPr>
        <b/>
        <sz val="16"/>
        <rFont val="Calibri"/>
        <family val="2"/>
        <scheme val="minor"/>
      </rPr>
      <t>mediana , o</t>
    </r>
    <r>
      <rPr>
        <sz val="16"/>
        <rFont val="Calibri"/>
        <family val="2"/>
        <scheme val="minor"/>
      </rPr>
      <t xml:space="preserve"> </t>
    </r>
    <r>
      <rPr>
        <b/>
        <sz val="16"/>
        <rFont val="Calibri"/>
        <family val="2"/>
        <scheme val="minor"/>
      </rPr>
      <t>desvio padão e o coeficiente de variação.</t>
    </r>
    <r>
      <rPr>
        <sz val="16"/>
        <rFont val="Calibri"/>
        <family val="2"/>
        <scheme val="minor"/>
      </rPr>
      <t xml:space="preserve"> A partir do coeficiente de variação, identificamos a metodologia a ser utilizada na pesquisa. Se o resultado for menor que 25%, será utilizada o valor correspondente a </t>
    </r>
    <r>
      <rPr>
        <b/>
        <sz val="16"/>
        <rFont val="Calibri"/>
        <family val="2"/>
        <scheme val="minor"/>
      </rPr>
      <t>média</t>
    </r>
    <r>
      <rPr>
        <sz val="16"/>
        <rFont val="Calibri"/>
        <family val="2"/>
        <scheme val="minor"/>
      </rPr>
      <t xml:space="preserve">, se for igual ou maior que 25%, será utilizado o valor correspondente a </t>
    </r>
    <r>
      <rPr>
        <b/>
        <sz val="16"/>
        <rFont val="Calibri"/>
        <family val="2"/>
        <scheme val="minor"/>
      </rPr>
      <t>mediana</t>
    </r>
    <r>
      <rPr>
        <sz val="16"/>
        <rFont val="Calibri"/>
        <family val="2"/>
        <scheme val="minor"/>
      </rPr>
      <t xml:space="preserve"> e</t>
    </r>
    <r>
      <rPr>
        <b/>
        <sz val="16"/>
        <rFont val="Calibri"/>
        <family val="2"/>
        <scheme val="minor"/>
      </rPr>
      <t xml:space="preserve"> </t>
    </r>
    <r>
      <rPr>
        <sz val="16"/>
        <rFont val="Calibri"/>
        <family val="2"/>
        <scheme val="minor"/>
      </rPr>
      <t xml:space="preserve">se por motivo justificável não for mais vantajoso fazer uso de nenhuma das metodologias anteriores será utilizado o menor </t>
    </r>
    <r>
      <rPr>
        <b/>
        <sz val="16"/>
        <rFont val="Calibri"/>
        <family val="2"/>
        <scheme val="minor"/>
      </rPr>
      <t xml:space="preserve">preço, </t>
    </r>
    <r>
      <rPr>
        <sz val="16"/>
        <rFont val="Calibri"/>
        <family val="2"/>
        <scheme val="minor"/>
      </rPr>
      <t xml:space="preserve">considerando as orientações contidas no item 1.3 do Caderno de Logística - Pesquisa de Preços (2017) e no Artigo - Preço de referência em compras públicas: ênfase em medicamentos; Santos, Franklin Brasil, disponível em - https://portal.tcu.gov.br/biblioteca-digital/preco-de-referencia-em-compras-publicas-enfase-em-medicamentos.htm </t>
    </r>
    <r>
      <rPr>
        <b/>
        <sz val="16"/>
        <rFont val="Calibri"/>
        <family val="2"/>
        <scheme val="minor"/>
      </rPr>
      <t xml:space="preserve"> </t>
    </r>
  </si>
  <si>
    <r>
      <rPr>
        <b/>
        <sz val="16"/>
        <rFont val="Calibri"/>
        <family val="2"/>
        <scheme val="minor"/>
      </rPr>
      <t>2ª Etapa - Metodologia Para Obtenção do Preço de Referência (Análise dos Valores Considerados Válidos)</t>
    </r>
    <r>
      <rPr>
        <sz val="16"/>
        <rFont val="Calibri"/>
        <family val="2"/>
        <scheme val="minor"/>
      </rPr>
      <t xml:space="preserve">: Após identificação dos preços considerados válidos ,, =extraímos dos mesmos, </t>
    </r>
    <r>
      <rPr>
        <b/>
        <sz val="16"/>
        <rFont val="Calibri"/>
        <family val="2"/>
        <scheme val="minor"/>
      </rPr>
      <t>a média</t>
    </r>
    <r>
      <rPr>
        <sz val="16"/>
        <rFont val="Calibri"/>
        <family val="2"/>
        <scheme val="minor"/>
      </rPr>
      <t xml:space="preserve">, </t>
    </r>
    <r>
      <rPr>
        <b/>
        <sz val="16"/>
        <rFont val="Calibri"/>
        <family val="2"/>
        <scheme val="minor"/>
      </rPr>
      <t>mediana, o</t>
    </r>
    <r>
      <rPr>
        <sz val="16"/>
        <rFont val="Calibri"/>
        <family val="2"/>
        <scheme val="minor"/>
      </rPr>
      <t xml:space="preserve"> </t>
    </r>
    <r>
      <rPr>
        <b/>
        <sz val="16"/>
        <rFont val="Calibri"/>
        <family val="2"/>
        <scheme val="minor"/>
      </rPr>
      <t>desvio padão e o coeficiente de variação.</t>
    </r>
    <r>
      <rPr>
        <sz val="16"/>
        <rFont val="Calibri"/>
        <family val="2"/>
        <scheme val="minor"/>
      </rPr>
      <t xml:space="preserve"> A partir do coeficiente de variação, identificamos a metodologia a ser utilizada na pesquisa. Se o resultado for menor que 25%, será utilizada o valor correspondente a </t>
    </r>
    <r>
      <rPr>
        <b/>
        <sz val="16"/>
        <rFont val="Calibri"/>
        <family val="2"/>
        <scheme val="minor"/>
      </rPr>
      <t>média</t>
    </r>
    <r>
      <rPr>
        <sz val="16"/>
        <rFont val="Calibri"/>
        <family val="2"/>
        <scheme val="minor"/>
      </rPr>
      <t xml:space="preserve">, se for igual ou maior que 25%, será utilizado o valor correspondente a </t>
    </r>
    <r>
      <rPr>
        <b/>
        <sz val="16"/>
        <rFont val="Calibri"/>
        <family val="2"/>
        <scheme val="minor"/>
      </rPr>
      <t>mediana</t>
    </r>
    <r>
      <rPr>
        <sz val="16"/>
        <rFont val="Calibri"/>
        <family val="2"/>
        <scheme val="minor"/>
      </rPr>
      <t xml:space="preserve"> e</t>
    </r>
    <r>
      <rPr>
        <b/>
        <sz val="16"/>
        <rFont val="Calibri"/>
        <family val="2"/>
        <scheme val="minor"/>
      </rPr>
      <t xml:space="preserve"> </t>
    </r>
    <r>
      <rPr>
        <sz val="16"/>
        <rFont val="Calibri"/>
        <family val="2"/>
        <scheme val="minor"/>
      </rPr>
      <t xml:space="preserve">se por motivo justificável não for mais vantajoso fazer uso de nenhuma das metodologias anteriores será utilizado o menor </t>
    </r>
    <r>
      <rPr>
        <b/>
        <sz val="16"/>
        <rFont val="Calibri"/>
        <family val="2"/>
        <scheme val="minor"/>
      </rPr>
      <t xml:space="preserve">preço, </t>
    </r>
    <r>
      <rPr>
        <sz val="16"/>
        <rFont val="Calibri"/>
        <family val="2"/>
        <scheme val="minor"/>
      </rPr>
      <t xml:space="preserve">considerando as orientações contidas no item 1.3 do Caderno de Logística - Pesquisa de Preços (2017) e no Artigo - Preço de referência em compras públicas: ênfase em medicamentos; Santos, Franklin Brasil, disponível em - https://portal.tcu.gov.br/biblioteca-digital/preco-de-referencia-em-compras-publicas-enfase-em-medicamentos.htm </t>
    </r>
    <r>
      <rPr>
        <b/>
        <sz val="16"/>
        <rFont val="Calibri"/>
        <family val="2"/>
        <scheme val="minor"/>
      </rPr>
      <t xml:space="preserve"> </t>
    </r>
  </si>
  <si>
    <r>
      <t xml:space="preserve">IDENTIFICAÇÃO DO AGENTE (IN 73/2020 Art.3º Inciso I)                                                                                                                                    WESCLEY PEREIRA DA SILVA                                                                                                                                                                                                      </t>
    </r>
    <r>
      <rPr>
        <sz val="12"/>
        <color rgb="FF000000"/>
        <rFont val="Calibri"/>
        <family val="2"/>
        <scheme val="minor"/>
      </rPr>
      <t>Chefe da Divisão de Compras - substituto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</si>
</sst>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8" formatCode="&quot;R$&quot;#,##0.00;[Red]\-&quot;R$&quot;#,##0.00"/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00"/>
    <numFmt numFmtId="165" formatCode="&quot;R$&quot;\ #,##0.00"/>
    <numFmt numFmtId="166" formatCode="&quot;R$&quot;#,##0.00"/>
    <numFmt numFmtId="167" formatCode="&quot;R$&quot;#,##0.000"/>
  </numFmts>
  <fonts count="35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2"/>
      <color rgb="FF000000"/>
      <name val="Times New Roman"/>
      <family val="1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.5"/>
      <color rgb="FF000000"/>
      <name val="Calibri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0"/>
      <color rgb="FF000000"/>
      <name val="Times New Roman"/>
      <family val="1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6"/>
      <name val="Calibri"/>
      <family val="2"/>
      <scheme val="minor"/>
    </font>
    <font>
      <sz val="22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name val="Calibri"/>
      <family val="2"/>
    </font>
    <font>
      <sz val="12"/>
      <color rgb="FF000000"/>
      <name val="Calibri"/>
      <family val="2"/>
      <scheme val="minor"/>
    </font>
    <font>
      <sz val="10"/>
      <color rgb="FF000000"/>
      <name val="Times New Roman"/>
      <charset val="204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sz val="11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sz val="12"/>
      <color rgb="FFFF0000"/>
      <name val="Calibri"/>
      <family val="2"/>
    </font>
    <font>
      <b/>
      <sz val="10"/>
      <color rgb="FF000000"/>
      <name val="Calibri"/>
      <family val="2"/>
      <scheme val="minor"/>
    </font>
    <font>
      <b/>
      <sz val="2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D595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theme="1"/>
      </top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 style="thin">
        <color indexed="64"/>
      </top>
      <bottom style="medium">
        <color theme="1"/>
      </bottom>
      <diagonal/>
    </border>
    <border>
      <left/>
      <right/>
      <top style="thin">
        <color indexed="64"/>
      </top>
      <bottom style="medium">
        <color theme="1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1"/>
      </left>
      <right/>
      <top/>
      <bottom style="thin">
        <color indexed="64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7" fillId="0" borderId="0" applyFont="0" applyFill="0" applyBorder="0" applyAlignment="0" applyProtection="0"/>
  </cellStyleXfs>
  <cellXfs count="132">
    <xf numFmtId="0" fontId="0" fillId="0" borderId="0" xfId="0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 shrinkToFit="1"/>
    </xf>
    <xf numFmtId="164" fontId="11" fillId="0" borderId="1" xfId="0" applyNumberFormat="1" applyFont="1" applyFill="1" applyBorder="1" applyAlignment="1">
      <alignment vertical="center" shrinkToFit="1"/>
    </xf>
    <xf numFmtId="1" fontId="11" fillId="0" borderId="1" xfId="0" applyNumberFormat="1" applyFont="1" applyFill="1" applyBorder="1" applyAlignment="1">
      <alignment horizontal="center" vertical="center" shrinkToFit="1"/>
    </xf>
    <xf numFmtId="0" fontId="10" fillId="0" borderId="0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center" wrapText="1"/>
    </xf>
    <xf numFmtId="165" fontId="7" fillId="4" borderId="1" xfId="0" applyNumberFormat="1" applyFont="1" applyFill="1" applyBorder="1" applyAlignment="1">
      <alignment horizontal="center" vertical="center"/>
    </xf>
    <xf numFmtId="0" fontId="15" fillId="7" borderId="8" xfId="0" applyNumberFormat="1" applyFont="1" applyFill="1" applyBorder="1" applyAlignment="1">
      <alignment horizontal="center" vertical="center" wrapText="1"/>
    </xf>
    <xf numFmtId="0" fontId="16" fillId="7" borderId="8" xfId="0" applyNumberFormat="1" applyFont="1" applyFill="1" applyBorder="1" applyAlignment="1">
      <alignment horizontal="center" vertical="center" wrapText="1"/>
    </xf>
    <xf numFmtId="0" fontId="15" fillId="3" borderId="8" xfId="0" applyNumberFormat="1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vertical="center" wrapText="1"/>
    </xf>
    <xf numFmtId="165" fontId="7" fillId="4" borderId="1" xfId="0" applyNumberFormat="1" applyFont="1" applyFill="1" applyBorder="1" applyAlignment="1">
      <alignment vertical="center"/>
    </xf>
    <xf numFmtId="165" fontId="6" fillId="6" borderId="1" xfId="0" applyNumberFormat="1" applyFont="1" applyFill="1" applyBorder="1" applyAlignment="1">
      <alignment vertical="center"/>
    </xf>
    <xf numFmtId="0" fontId="6" fillId="6" borderId="8" xfId="0" applyFont="1" applyFill="1" applyBorder="1" applyAlignment="1">
      <alignment horizontal="center" vertical="center" wrapText="1"/>
    </xf>
    <xf numFmtId="166" fontId="7" fillId="4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shrinkToFit="1"/>
    </xf>
    <xf numFmtId="164" fontId="7" fillId="0" borderId="1" xfId="0" applyNumberFormat="1" applyFont="1" applyFill="1" applyBorder="1" applyAlignment="1">
      <alignment horizontal="center" vertical="center" shrinkToFit="1"/>
    </xf>
    <xf numFmtId="0" fontId="7" fillId="4" borderId="1" xfId="0" applyFont="1" applyFill="1" applyBorder="1" applyAlignment="1">
      <alignment horizontal="left" vertical="top"/>
    </xf>
    <xf numFmtId="0" fontId="7" fillId="6" borderId="1" xfId="0" applyFont="1" applyFill="1" applyBorder="1" applyAlignment="1">
      <alignment horizontal="left" vertical="top"/>
    </xf>
    <xf numFmtId="0" fontId="7" fillId="6" borderId="2" xfId="0" applyFont="1" applyFill="1" applyBorder="1" applyAlignment="1">
      <alignment horizontal="left" vertical="top"/>
    </xf>
    <xf numFmtId="0" fontId="7" fillId="6" borderId="0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/>
    </xf>
    <xf numFmtId="0" fontId="7" fillId="4" borderId="1" xfId="0" applyFont="1" applyFill="1" applyBorder="1" applyAlignment="1">
      <alignment horizontal="center" vertical="center"/>
    </xf>
    <xf numFmtId="166" fontId="2" fillId="7" borderId="1" xfId="2" applyNumberFormat="1" applyFont="1" applyFill="1" applyBorder="1" applyAlignment="1">
      <alignment horizontal="center" vertical="center" wrapText="1"/>
    </xf>
    <xf numFmtId="167" fontId="7" fillId="7" borderId="1" xfId="0" applyNumberFormat="1" applyFont="1" applyFill="1" applyBorder="1" applyAlignment="1">
      <alignment horizontal="center" vertical="center" wrapText="1"/>
    </xf>
    <xf numFmtId="9" fontId="7" fillId="7" borderId="1" xfId="1" applyFont="1" applyFill="1" applyBorder="1" applyAlignment="1">
      <alignment horizontal="center" vertical="center" wrapText="1"/>
    </xf>
    <xf numFmtId="166" fontId="2" fillId="3" borderId="1" xfId="2" applyNumberFormat="1" applyFont="1" applyFill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left" vertical="top"/>
    </xf>
    <xf numFmtId="166" fontId="6" fillId="6" borderId="1" xfId="0" applyNumberFormat="1" applyFont="1" applyFill="1" applyBorder="1" applyAlignment="1">
      <alignment horizontal="center" vertical="center" wrapText="1"/>
    </xf>
    <xf numFmtId="166" fontId="6" fillId="6" borderId="1" xfId="0" applyNumberFormat="1" applyFont="1" applyFill="1" applyBorder="1" applyAlignment="1">
      <alignment horizontal="center" vertical="center"/>
    </xf>
    <xf numFmtId="166" fontId="7" fillId="6" borderId="1" xfId="0" applyNumberFormat="1" applyFont="1" applyFill="1" applyBorder="1" applyAlignment="1">
      <alignment horizontal="center" vertical="center"/>
    </xf>
    <xf numFmtId="166" fontId="7" fillId="6" borderId="2" xfId="0" applyNumberFormat="1" applyFont="1" applyFill="1" applyBorder="1" applyAlignment="1">
      <alignment horizontal="center" vertical="center"/>
    </xf>
    <xf numFmtId="166" fontId="7" fillId="6" borderId="0" xfId="0" applyNumberFormat="1" applyFont="1" applyFill="1" applyBorder="1" applyAlignment="1">
      <alignment horizontal="center" vertical="center"/>
    </xf>
    <xf numFmtId="166" fontId="7" fillId="6" borderId="9" xfId="0" applyNumberFormat="1" applyFont="1" applyFill="1" applyBorder="1" applyAlignment="1">
      <alignment horizontal="center" vertical="center"/>
    </xf>
    <xf numFmtId="166" fontId="18" fillId="3" borderId="1" xfId="0" applyNumberFormat="1" applyFont="1" applyFill="1" applyBorder="1" applyAlignment="1">
      <alignment horizontal="center" vertical="center" wrapText="1"/>
    </xf>
    <xf numFmtId="166" fontId="6" fillId="4" borderId="1" xfId="0" applyNumberFormat="1" applyFont="1" applyFill="1" applyBorder="1" applyAlignment="1">
      <alignment horizontal="center" vertical="center" wrapText="1"/>
    </xf>
    <xf numFmtId="166" fontId="24" fillId="10" borderId="1" xfId="0" applyNumberFormat="1" applyFont="1" applyFill="1" applyBorder="1" applyAlignment="1">
      <alignment horizontal="center" vertical="center" wrapText="1"/>
    </xf>
    <xf numFmtId="166" fontId="10" fillId="0" borderId="2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6" fontId="7" fillId="4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vertical="center" wrapText="1"/>
    </xf>
    <xf numFmtId="165" fontId="7" fillId="4" borderId="0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7" fillId="11" borderId="1" xfId="0" applyNumberFormat="1" applyFont="1" applyFill="1" applyBorder="1" applyAlignment="1">
      <alignment horizontal="center" vertical="center"/>
    </xf>
    <xf numFmtId="165" fontId="7" fillId="5" borderId="1" xfId="0" applyNumberFormat="1" applyFont="1" applyFill="1" applyBorder="1" applyAlignment="1">
      <alignment horizontal="center" vertical="center"/>
    </xf>
    <xf numFmtId="9" fontId="7" fillId="4" borderId="1" xfId="1" applyFont="1" applyFill="1" applyBorder="1" applyAlignment="1">
      <alignment horizontal="center" vertical="center"/>
    </xf>
    <xf numFmtId="10" fontId="7" fillId="4" borderId="1" xfId="0" applyNumberFormat="1" applyFont="1" applyFill="1" applyBorder="1" applyAlignment="1">
      <alignment horizontal="center" vertical="center"/>
    </xf>
    <xf numFmtId="10" fontId="7" fillId="6" borderId="2" xfId="0" applyNumberFormat="1" applyFont="1" applyFill="1" applyBorder="1" applyAlignment="1">
      <alignment horizontal="center" vertical="center"/>
    </xf>
    <xf numFmtId="165" fontId="7" fillId="12" borderId="1" xfId="0" applyNumberFormat="1" applyFont="1" applyFill="1" applyBorder="1" applyAlignment="1">
      <alignment horizontal="center" vertical="center"/>
    </xf>
    <xf numFmtId="166" fontId="7" fillId="12" borderId="1" xfId="0" applyNumberFormat="1" applyFont="1" applyFill="1" applyBorder="1" applyAlignment="1">
      <alignment horizontal="center" vertical="center"/>
    </xf>
    <xf numFmtId="165" fontId="7" fillId="12" borderId="1" xfId="0" applyNumberFormat="1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/>
    </xf>
    <xf numFmtId="166" fontId="7" fillId="11" borderId="1" xfId="0" applyNumberFormat="1" applyFont="1" applyFill="1" applyBorder="1" applyAlignment="1">
      <alignment horizontal="center" vertical="center" wrapText="1"/>
    </xf>
    <xf numFmtId="166" fontId="7" fillId="5" borderId="1" xfId="0" applyNumberFormat="1" applyFont="1" applyFill="1" applyBorder="1" applyAlignment="1">
      <alignment horizontal="center" vertical="center"/>
    </xf>
    <xf numFmtId="165" fontId="2" fillId="12" borderId="1" xfId="0" applyNumberFormat="1" applyFont="1" applyFill="1" applyBorder="1" applyAlignment="1">
      <alignment horizontal="center" vertical="center"/>
    </xf>
    <xf numFmtId="10" fontId="7" fillId="4" borderId="1" xfId="3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left" vertical="top"/>
    </xf>
    <xf numFmtId="165" fontId="7" fillId="5" borderId="1" xfId="0" applyNumberFormat="1" applyFont="1" applyFill="1" applyBorder="1" applyAlignment="1">
      <alignment horizontal="center" vertical="center" wrapText="1"/>
    </xf>
    <xf numFmtId="165" fontId="7" fillId="5" borderId="0" xfId="0" applyNumberFormat="1" applyFont="1" applyFill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165" fontId="0" fillId="0" borderId="0" xfId="0" applyNumberFormat="1" applyFill="1" applyBorder="1" applyAlignment="1">
      <alignment horizontal="left" vertical="top"/>
    </xf>
    <xf numFmtId="166" fontId="0" fillId="0" borderId="0" xfId="0" applyNumberFormat="1" applyFill="1" applyBorder="1" applyAlignment="1">
      <alignment horizontal="left" vertical="top"/>
    </xf>
    <xf numFmtId="9" fontId="0" fillId="0" borderId="0" xfId="1" applyFont="1" applyFill="1" applyBorder="1" applyAlignment="1">
      <alignment horizontal="left" vertical="top"/>
    </xf>
    <xf numFmtId="166" fontId="7" fillId="7" borderId="1" xfId="0" applyNumberFormat="1" applyFont="1" applyFill="1" applyBorder="1" applyAlignment="1">
      <alignment horizontal="center" vertical="center" wrapText="1"/>
    </xf>
    <xf numFmtId="8" fontId="30" fillId="3" borderId="0" xfId="0" applyNumberFormat="1" applyFont="1" applyFill="1" applyBorder="1" applyAlignment="1">
      <alignment horizontal="center" vertical="center"/>
    </xf>
    <xf numFmtId="166" fontId="1" fillId="3" borderId="1" xfId="0" applyNumberFormat="1" applyFont="1" applyFill="1" applyBorder="1" applyAlignment="1">
      <alignment horizontal="center" vertical="center" wrapText="1"/>
    </xf>
    <xf numFmtId="166" fontId="1" fillId="3" borderId="1" xfId="2" applyNumberFormat="1" applyFont="1" applyFill="1" applyBorder="1" applyAlignment="1">
      <alignment horizontal="center" vertical="center" wrapText="1"/>
    </xf>
    <xf numFmtId="166" fontId="1" fillId="3" borderId="2" xfId="0" applyNumberFormat="1" applyFont="1" applyFill="1" applyBorder="1" applyAlignment="1">
      <alignment horizontal="center" vertical="center" wrapText="1"/>
    </xf>
    <xf numFmtId="166" fontId="24" fillId="6" borderId="2" xfId="0" applyNumberFormat="1" applyFont="1" applyFill="1" applyBorder="1" applyAlignment="1">
      <alignment vertical="center" wrapText="1"/>
    </xf>
    <xf numFmtId="166" fontId="10" fillId="0" borderId="24" xfId="0" applyNumberFormat="1" applyFont="1" applyFill="1" applyBorder="1" applyAlignment="1">
      <alignment horizontal="center" vertical="center" wrapText="1"/>
    </xf>
    <xf numFmtId="8" fontId="30" fillId="3" borderId="1" xfId="0" applyNumberFormat="1" applyFont="1" applyFill="1" applyBorder="1" applyAlignment="1">
      <alignment horizontal="center" vertical="center"/>
    </xf>
    <xf numFmtId="166" fontId="18" fillId="3" borderId="25" xfId="0" applyNumberFormat="1" applyFont="1" applyFill="1" applyBorder="1" applyAlignment="1">
      <alignment horizontal="center" vertical="center" wrapText="1"/>
    </xf>
    <xf numFmtId="166" fontId="10" fillId="0" borderId="22" xfId="0" applyNumberFormat="1" applyFont="1" applyFill="1" applyBorder="1" applyAlignment="1">
      <alignment horizontal="center" vertical="center"/>
    </xf>
    <xf numFmtId="0" fontId="33" fillId="0" borderId="25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top"/>
    </xf>
    <xf numFmtId="0" fontId="7" fillId="6" borderId="1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21" fillId="7" borderId="19" xfId="0" applyNumberFormat="1" applyFont="1" applyFill="1" applyBorder="1" applyAlignment="1">
      <alignment horizontal="left" vertical="top" wrapText="1"/>
    </xf>
    <xf numFmtId="0" fontId="21" fillId="7" borderId="20" xfId="0" applyNumberFormat="1" applyFont="1" applyFill="1" applyBorder="1" applyAlignment="1">
      <alignment horizontal="left" vertical="top" wrapText="1"/>
    </xf>
    <xf numFmtId="0" fontId="21" fillId="7" borderId="21" xfId="0" applyNumberFormat="1" applyFont="1" applyFill="1" applyBorder="1" applyAlignment="1">
      <alignment horizontal="left" vertical="top" wrapText="1"/>
    </xf>
    <xf numFmtId="0" fontId="21" fillId="3" borderId="13" xfId="0" applyNumberFormat="1" applyFont="1" applyFill="1" applyBorder="1" applyAlignment="1">
      <alignment horizontal="left" vertical="top" wrapText="1"/>
    </xf>
    <xf numFmtId="0" fontId="21" fillId="3" borderId="14" xfId="0" applyNumberFormat="1" applyFont="1" applyFill="1" applyBorder="1" applyAlignment="1">
      <alignment horizontal="left" vertical="top" wrapText="1"/>
    </xf>
    <xf numFmtId="0" fontId="21" fillId="3" borderId="15" xfId="0" applyNumberFormat="1" applyFont="1" applyFill="1" applyBorder="1" applyAlignment="1">
      <alignment horizontal="left" vertical="top" wrapText="1"/>
    </xf>
    <xf numFmtId="165" fontId="2" fillId="6" borderId="1" xfId="0" applyNumberFormat="1" applyFont="1" applyFill="1" applyBorder="1" applyAlignment="1">
      <alignment horizontal="center" vertical="center" wrapText="1"/>
    </xf>
    <xf numFmtId="0" fontId="15" fillId="7" borderId="5" xfId="0" applyNumberFormat="1" applyFont="1" applyFill="1" applyBorder="1" applyAlignment="1">
      <alignment horizontal="center" vertical="center" wrapText="1"/>
    </xf>
    <xf numFmtId="0" fontId="15" fillId="7" borderId="4" xfId="0" applyNumberFormat="1" applyFont="1" applyFill="1" applyBorder="1" applyAlignment="1">
      <alignment horizontal="center" vertical="center" wrapText="1"/>
    </xf>
    <xf numFmtId="0" fontId="15" fillId="3" borderId="6" xfId="0" applyNumberFormat="1" applyFont="1" applyFill="1" applyBorder="1" applyAlignment="1">
      <alignment horizontal="center" vertical="center" wrapText="1"/>
    </xf>
    <xf numFmtId="0" fontId="15" fillId="3" borderId="7" xfId="0" applyNumberFormat="1" applyFont="1" applyFill="1" applyBorder="1" applyAlignment="1">
      <alignment horizontal="center" vertical="center" wrapText="1"/>
    </xf>
    <xf numFmtId="165" fontId="7" fillId="6" borderId="1" xfId="0" applyNumberFormat="1" applyFont="1" applyFill="1" applyBorder="1" applyAlignment="1">
      <alignment horizontal="center" vertical="center"/>
    </xf>
    <xf numFmtId="0" fontId="23" fillId="10" borderId="1" xfId="0" applyFont="1" applyFill="1" applyBorder="1" applyAlignment="1">
      <alignment horizontal="center" vertical="top"/>
    </xf>
    <xf numFmtId="166" fontId="24" fillId="6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top"/>
    </xf>
    <xf numFmtId="0" fontId="7" fillId="2" borderId="23" xfId="0" applyFont="1" applyFill="1" applyBorder="1" applyAlignment="1">
      <alignment horizontal="center" vertical="top"/>
    </xf>
    <xf numFmtId="0" fontId="31" fillId="0" borderId="2" xfId="0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center" vertical="center" wrapText="1"/>
    </xf>
    <xf numFmtId="0" fontId="31" fillId="0" borderId="23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5" fillId="3" borderId="1" xfId="0" applyNumberFormat="1" applyFont="1" applyFill="1" applyBorder="1" applyAlignment="1">
      <alignment horizontal="center" vertical="center" wrapText="1"/>
    </xf>
    <xf numFmtId="0" fontId="19" fillId="9" borderId="17" xfId="0" applyNumberFormat="1" applyFont="1" applyFill="1" applyBorder="1" applyAlignment="1">
      <alignment horizontal="center" vertical="center" wrapText="1"/>
    </xf>
    <xf numFmtId="0" fontId="19" fillId="9" borderId="16" xfId="0" applyNumberFormat="1" applyFont="1" applyFill="1" applyBorder="1" applyAlignment="1">
      <alignment horizontal="center" vertical="center" wrapText="1"/>
    </xf>
    <xf numFmtId="0" fontId="19" fillId="9" borderId="18" xfId="0" applyNumberFormat="1" applyFont="1" applyFill="1" applyBorder="1" applyAlignment="1">
      <alignment horizontal="center" vertical="center" wrapText="1"/>
    </xf>
    <xf numFmtId="0" fontId="21" fillId="8" borderId="26" xfId="0" applyNumberFormat="1" applyFont="1" applyFill="1" applyBorder="1" applyAlignment="1">
      <alignment horizontal="left" vertical="top" wrapText="1"/>
    </xf>
    <xf numFmtId="0" fontId="21" fillId="8" borderId="14" xfId="0" applyNumberFormat="1" applyFont="1" applyFill="1" applyBorder="1" applyAlignment="1">
      <alignment horizontal="left" vertical="top" wrapText="1"/>
    </xf>
    <xf numFmtId="0" fontId="21" fillId="8" borderId="27" xfId="0" applyNumberFormat="1" applyFont="1" applyFill="1" applyBorder="1" applyAlignment="1">
      <alignment horizontal="left" vertical="top" wrapText="1"/>
    </xf>
    <xf numFmtId="0" fontId="34" fillId="4" borderId="28" xfId="0" applyNumberFormat="1" applyFont="1" applyFill="1" applyBorder="1" applyAlignment="1">
      <alignment horizontal="center" vertical="justify" wrapText="1"/>
    </xf>
    <xf numFmtId="0" fontId="34" fillId="4" borderId="4" xfId="0" applyNumberFormat="1" applyFont="1" applyFill="1" applyBorder="1" applyAlignment="1">
      <alignment horizontal="center" vertical="justify" wrapText="1"/>
    </xf>
    <xf numFmtId="0" fontId="34" fillId="4" borderId="29" xfId="0" applyNumberFormat="1" applyFont="1" applyFill="1" applyBorder="1" applyAlignment="1">
      <alignment horizontal="center" vertical="justify" wrapText="1"/>
    </xf>
    <xf numFmtId="0" fontId="20" fillId="4" borderId="4" xfId="0" applyNumberFormat="1" applyFont="1" applyFill="1" applyBorder="1" applyAlignment="1">
      <alignment horizontal="center" vertical="justify" wrapText="1"/>
    </xf>
    <xf numFmtId="0" fontId="20" fillId="4" borderId="29" xfId="0" applyNumberFormat="1" applyFont="1" applyFill="1" applyBorder="1" applyAlignment="1">
      <alignment horizontal="center" vertical="justify" wrapText="1"/>
    </xf>
  </cellXfs>
  <cellStyles count="4">
    <cellStyle name="Moeda 8" xfId="2"/>
    <cellStyle name="Normal" xfId="0" builtinId="0"/>
    <cellStyle name="Porcentagem" xfId="1" builtinId="5"/>
    <cellStyle name="Vírgula" xfId="3" builtinId="3"/>
  </cellStyles>
  <dxfs count="0"/>
  <tableStyles count="0" defaultTableStyle="TableStyleMedium9" defaultPivotStyle="PivotStyleLight16"/>
  <colors>
    <mruColors>
      <color rgb="FFED5959"/>
      <color rgb="FFFDE7FD"/>
      <color rgb="FFFAFE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zoomScale="55" zoomScaleNormal="55" workbookViewId="0">
      <selection activeCell="A2" sqref="A2:C2"/>
    </sheetView>
  </sheetViews>
  <sheetFormatPr defaultRowHeight="12.75" x14ac:dyDescent="0.2"/>
  <cols>
    <col min="1" max="1" width="8" style="9" customWidth="1"/>
    <col min="2" max="2" width="69.6640625" style="4" customWidth="1"/>
    <col min="3" max="3" width="10.6640625" customWidth="1"/>
    <col min="4" max="4" width="12.83203125" style="5" customWidth="1"/>
    <col min="5" max="5" width="41" customWidth="1"/>
    <col min="6" max="6" width="42.33203125" customWidth="1"/>
    <col min="7" max="8" width="41.6640625" bestFit="1" customWidth="1"/>
    <col min="9" max="9" width="34.1640625" customWidth="1"/>
    <col min="10" max="11" width="33.6640625" customWidth="1"/>
    <col min="12" max="15" width="30.5" customWidth="1"/>
    <col min="16" max="16" width="19.1640625" customWidth="1"/>
    <col min="17" max="17" width="18.6640625" customWidth="1"/>
    <col min="18" max="18" width="17.83203125" customWidth="1"/>
    <col min="19" max="19" width="20.5" customWidth="1"/>
    <col min="20" max="20" width="21.5" customWidth="1"/>
    <col min="21" max="21" width="28" customWidth="1"/>
    <col min="22" max="22" width="28.1640625" customWidth="1"/>
    <col min="23" max="23" width="22.33203125" customWidth="1"/>
  </cols>
  <sheetData>
    <row r="1" spans="1:22" ht="77.25" customHeight="1" thickBot="1" x14ac:dyDescent="0.25">
      <c r="A1" s="114" t="s">
        <v>139</v>
      </c>
      <c r="B1" s="115"/>
      <c r="C1" s="115"/>
      <c r="D1" s="115"/>
      <c r="E1" s="92"/>
      <c r="F1" s="93"/>
      <c r="G1" s="93"/>
      <c r="H1" s="93"/>
      <c r="I1" s="93"/>
      <c r="J1" s="93"/>
      <c r="K1" s="93"/>
      <c r="L1" s="93"/>
      <c r="M1" s="93"/>
      <c r="N1" s="93"/>
      <c r="O1" s="93"/>
      <c r="P1" s="105" t="s">
        <v>4</v>
      </c>
      <c r="Q1" s="106"/>
      <c r="R1" s="106"/>
      <c r="S1" s="106"/>
      <c r="T1" s="106"/>
      <c r="U1" s="107" t="s">
        <v>5</v>
      </c>
      <c r="V1" s="108"/>
    </row>
    <row r="2" spans="1:22" ht="100.5" customHeight="1" x14ac:dyDescent="0.2">
      <c r="A2" s="89" t="s">
        <v>2</v>
      </c>
      <c r="B2" s="90"/>
      <c r="C2" s="91"/>
      <c r="D2" s="22" t="s">
        <v>0</v>
      </c>
      <c r="E2" s="15" t="s">
        <v>40</v>
      </c>
      <c r="F2" s="16" t="s">
        <v>43</v>
      </c>
      <c r="G2" s="16" t="s">
        <v>51</v>
      </c>
      <c r="H2" s="16" t="s">
        <v>52</v>
      </c>
      <c r="I2" s="16" t="s">
        <v>53</v>
      </c>
      <c r="J2" s="16" t="s">
        <v>54</v>
      </c>
      <c r="K2" s="16" t="s">
        <v>55</v>
      </c>
      <c r="L2" s="16" t="s">
        <v>58</v>
      </c>
      <c r="M2" s="20"/>
      <c r="N2" s="20"/>
      <c r="O2" s="20"/>
      <c r="P2" s="12" t="s">
        <v>3</v>
      </c>
      <c r="Q2" s="12" t="s">
        <v>6</v>
      </c>
      <c r="R2" s="13" t="s">
        <v>7</v>
      </c>
      <c r="S2" s="12" t="s">
        <v>8</v>
      </c>
      <c r="T2" s="12" t="s">
        <v>9</v>
      </c>
      <c r="U2" s="14" t="s">
        <v>130</v>
      </c>
      <c r="V2" s="14" t="s">
        <v>131</v>
      </c>
    </row>
    <row r="3" spans="1:22" ht="78.75" customHeight="1" x14ac:dyDescent="0.2">
      <c r="A3" s="6">
        <v>1</v>
      </c>
      <c r="B3" s="50" t="s">
        <v>12</v>
      </c>
      <c r="C3" s="1" t="s">
        <v>1</v>
      </c>
      <c r="D3" s="23">
        <v>10</v>
      </c>
      <c r="E3" s="57">
        <v>155</v>
      </c>
      <c r="F3" s="57">
        <v>135</v>
      </c>
      <c r="G3" s="61">
        <v>76</v>
      </c>
      <c r="H3" s="56">
        <v>40</v>
      </c>
      <c r="I3" s="61">
        <v>62.5</v>
      </c>
      <c r="J3" s="57">
        <v>6</v>
      </c>
      <c r="K3" s="61">
        <v>60</v>
      </c>
      <c r="L3" s="61">
        <v>60</v>
      </c>
      <c r="M3" s="21"/>
      <c r="N3" s="21"/>
      <c r="O3" s="21"/>
      <c r="P3" s="31">
        <f>TRUNC(AVERAGE(L3,K3,I3,G3),2)</f>
        <v>64.62</v>
      </c>
      <c r="Q3" s="31">
        <f>TRUNC(MEDIAN(L3,K3,I3,G3),2)</f>
        <v>61.25</v>
      </c>
      <c r="R3" s="78">
        <f>TRUNC(_xlfn.STDEV.P(L3,K3,I3,G3),2)</f>
        <v>6.64</v>
      </c>
      <c r="S3" s="33">
        <f t="shared" ref="S3" si="0">R3/P3</f>
        <v>0.10275456515010831</v>
      </c>
      <c r="T3" s="33" t="str">
        <f t="shared" ref="T3" si="1">IF(S3&lt;25%,"Média",IF(S3&gt;=25%,"Mediana"))</f>
        <v>Média</v>
      </c>
      <c r="U3" s="34">
        <v>64.62</v>
      </c>
      <c r="V3" s="35">
        <f>U3*D3</f>
        <v>646.20000000000005</v>
      </c>
    </row>
    <row r="4" spans="1:22" ht="80.25" customHeight="1" x14ac:dyDescent="0.2">
      <c r="A4" s="89" t="s">
        <v>2</v>
      </c>
      <c r="B4" s="90"/>
      <c r="C4" s="90"/>
      <c r="D4" s="91"/>
      <c r="E4" s="16" t="s">
        <v>54</v>
      </c>
      <c r="F4" s="16" t="s">
        <v>55</v>
      </c>
      <c r="G4" s="16" t="s">
        <v>51</v>
      </c>
      <c r="H4" s="16" t="s">
        <v>43</v>
      </c>
      <c r="I4" s="16" t="s">
        <v>117</v>
      </c>
      <c r="J4" s="17"/>
      <c r="K4" s="17"/>
      <c r="L4" s="17"/>
      <c r="M4" s="37"/>
      <c r="N4" s="37"/>
      <c r="O4" s="37"/>
      <c r="P4" s="104"/>
      <c r="Q4" s="104"/>
      <c r="R4" s="104"/>
      <c r="S4" s="104"/>
      <c r="T4" s="104"/>
      <c r="U4" s="104"/>
      <c r="V4" s="104"/>
    </row>
    <row r="5" spans="1:22" ht="93" customHeight="1" x14ac:dyDescent="0.2">
      <c r="A5" s="6">
        <v>2</v>
      </c>
      <c r="B5" s="50" t="s">
        <v>13</v>
      </c>
      <c r="C5" s="1" t="s">
        <v>1</v>
      </c>
      <c r="D5" s="23">
        <v>10</v>
      </c>
      <c r="E5" s="57">
        <v>30</v>
      </c>
      <c r="F5" s="61">
        <v>85</v>
      </c>
      <c r="G5" s="61">
        <v>76</v>
      </c>
      <c r="H5" s="57">
        <v>135</v>
      </c>
      <c r="I5" s="11">
        <v>60</v>
      </c>
      <c r="J5" s="18"/>
      <c r="K5" s="18"/>
      <c r="L5" s="18"/>
      <c r="M5" s="21"/>
      <c r="N5" s="58"/>
      <c r="O5" s="21"/>
      <c r="P5" s="31">
        <f>TRUNC(AVERAGE(G5,F5),2)</f>
        <v>80.5</v>
      </c>
      <c r="Q5" s="31">
        <f>TRUNC(MEDIAN(G5,F5),2)</f>
        <v>80.5</v>
      </c>
      <c r="R5" s="78">
        <f>TRUNC(_xlfn.STDEV.P(G5,F5),2)</f>
        <v>4.5</v>
      </c>
      <c r="S5" s="33">
        <f t="shared" ref="S5" si="2">R5/P5</f>
        <v>5.5900621118012424E-2</v>
      </c>
      <c r="T5" s="33" t="str">
        <f t="shared" ref="T5" si="3">IF(S5&lt;25%,"Média",IF(S5&gt;=25%,"Mediana"))</f>
        <v>Média</v>
      </c>
      <c r="U5" s="34">
        <v>80.5</v>
      </c>
      <c r="V5" s="35">
        <f>U5*D5</f>
        <v>805</v>
      </c>
    </row>
    <row r="6" spans="1:22" ht="87.75" customHeight="1" x14ac:dyDescent="0.2">
      <c r="A6" s="89" t="s">
        <v>2</v>
      </c>
      <c r="B6" s="90"/>
      <c r="C6" s="90"/>
      <c r="D6" s="91"/>
      <c r="E6" s="16" t="s">
        <v>41</v>
      </c>
      <c r="F6" s="15" t="s">
        <v>43</v>
      </c>
      <c r="G6" s="16" t="s">
        <v>49</v>
      </c>
      <c r="H6" s="16" t="s">
        <v>54</v>
      </c>
      <c r="I6" s="16" t="s">
        <v>55</v>
      </c>
      <c r="J6" s="16" t="s">
        <v>58</v>
      </c>
      <c r="K6" s="19"/>
      <c r="L6" s="19"/>
      <c r="M6" s="38"/>
      <c r="N6" s="38"/>
      <c r="O6" s="38"/>
      <c r="P6" s="95"/>
      <c r="Q6" s="95"/>
      <c r="R6" s="95"/>
      <c r="S6" s="95"/>
      <c r="T6" s="95"/>
      <c r="U6" s="95"/>
      <c r="V6" s="95"/>
    </row>
    <row r="7" spans="1:22" ht="75" customHeight="1" x14ac:dyDescent="0.2">
      <c r="A7" s="7">
        <v>3</v>
      </c>
      <c r="B7" s="50" t="s">
        <v>14</v>
      </c>
      <c r="C7" s="1" t="s">
        <v>1</v>
      </c>
      <c r="D7" s="23">
        <v>10</v>
      </c>
      <c r="E7" s="57">
        <v>49.5</v>
      </c>
      <c r="F7" s="61">
        <v>22.5</v>
      </c>
      <c r="G7" s="56">
        <v>35</v>
      </c>
      <c r="H7" s="57">
        <v>5</v>
      </c>
      <c r="I7" s="61">
        <v>14</v>
      </c>
      <c r="J7" s="61">
        <v>18</v>
      </c>
      <c r="K7" s="18"/>
      <c r="L7" s="18"/>
      <c r="M7" s="21"/>
      <c r="N7" s="21"/>
      <c r="O7" s="59"/>
      <c r="P7" s="31">
        <f>TRUNC(AVERAGE(J7,I7,F7),2)</f>
        <v>18.16</v>
      </c>
      <c r="Q7" s="31">
        <f>TRUNC(MEDIAN(J7,I7,F7),2)</f>
        <v>18</v>
      </c>
      <c r="R7" s="78">
        <f>TRUNC(_xlfn.STDEV.P(J7,I7,F7),2)</f>
        <v>3.47</v>
      </c>
      <c r="S7" s="33">
        <f t="shared" ref="S7" si="4">R7/P7</f>
        <v>0.19107929515418504</v>
      </c>
      <c r="T7" s="33" t="str">
        <f t="shared" ref="T7" si="5">IF(S7&lt;25%,"Média",IF(S7&gt;=25%,"Mediana"))</f>
        <v>Média</v>
      </c>
      <c r="U7" s="34">
        <v>18.16</v>
      </c>
      <c r="V7" s="35">
        <f>U7*D7</f>
        <v>181.6</v>
      </c>
    </row>
    <row r="8" spans="1:22" ht="93" customHeight="1" x14ac:dyDescent="0.2">
      <c r="A8" s="89" t="s">
        <v>2</v>
      </c>
      <c r="B8" s="90"/>
      <c r="C8" s="90"/>
      <c r="D8" s="91"/>
      <c r="E8" s="15" t="s">
        <v>40</v>
      </c>
      <c r="F8" s="15" t="s">
        <v>42</v>
      </c>
      <c r="G8" s="15" t="s">
        <v>43</v>
      </c>
      <c r="H8" s="16" t="s">
        <v>49</v>
      </c>
      <c r="I8" s="16" t="s">
        <v>50</v>
      </c>
      <c r="J8" s="16" t="s">
        <v>52</v>
      </c>
      <c r="K8" s="16" t="s">
        <v>53</v>
      </c>
      <c r="L8" s="16" t="s">
        <v>54</v>
      </c>
      <c r="M8" s="16" t="s">
        <v>58</v>
      </c>
      <c r="N8" s="39"/>
      <c r="O8" s="39"/>
      <c r="P8" s="95"/>
      <c r="Q8" s="95"/>
      <c r="R8" s="95"/>
      <c r="S8" s="95"/>
      <c r="T8" s="95"/>
      <c r="U8" s="95"/>
      <c r="V8" s="95"/>
    </row>
    <row r="9" spans="1:22" ht="120" customHeight="1" x14ac:dyDescent="0.2">
      <c r="A9" s="6">
        <v>4</v>
      </c>
      <c r="B9" s="50" t="s">
        <v>15</v>
      </c>
      <c r="C9" s="1" t="s">
        <v>1</v>
      </c>
      <c r="D9" s="23">
        <v>200</v>
      </c>
      <c r="E9" s="57">
        <v>58</v>
      </c>
      <c r="F9" s="61">
        <v>28.6</v>
      </c>
      <c r="G9" s="57">
        <v>40.700000000000003</v>
      </c>
      <c r="H9" s="52">
        <v>32.5</v>
      </c>
      <c r="I9" s="56">
        <v>34</v>
      </c>
      <c r="J9" s="61">
        <v>25.83</v>
      </c>
      <c r="K9" s="63">
        <v>25</v>
      </c>
      <c r="L9" s="57">
        <v>9</v>
      </c>
      <c r="M9" s="62">
        <v>22.5</v>
      </c>
      <c r="N9" s="21"/>
      <c r="O9" s="21"/>
      <c r="P9" s="31">
        <f>TRUNC(AVERAGE(M9,K9,J9,H9,F9),2)</f>
        <v>26.88</v>
      </c>
      <c r="Q9" s="31">
        <f>TRUNC(MEDIAN(M9,K9,J9,H9,F9),2)</f>
        <v>25.83</v>
      </c>
      <c r="R9" s="78">
        <f>TRUNC(_xlfn.STDEV.P(M9,K9,J9,H9,F9),2)</f>
        <v>3.41</v>
      </c>
      <c r="S9" s="33">
        <f>R9/P9</f>
        <v>0.12686011904761907</v>
      </c>
      <c r="T9" s="33" t="str">
        <f t="shared" ref="T9" si="6">IF(S9&lt;25%,"Média",IF(S9&gt;=25%,"Mediana"))</f>
        <v>Média</v>
      </c>
      <c r="U9" s="34">
        <v>26.88</v>
      </c>
      <c r="V9" s="35">
        <f>U9*D9</f>
        <v>5376</v>
      </c>
    </row>
    <row r="10" spans="1:22" ht="96" customHeight="1" x14ac:dyDescent="0.2">
      <c r="A10" s="89" t="s">
        <v>2</v>
      </c>
      <c r="B10" s="90"/>
      <c r="C10" s="90"/>
      <c r="D10" s="91"/>
      <c r="E10" s="15" t="s">
        <v>40</v>
      </c>
      <c r="F10" s="16" t="s">
        <v>43</v>
      </c>
      <c r="G10" s="16" t="s">
        <v>44</v>
      </c>
      <c r="H10" s="16" t="s">
        <v>49</v>
      </c>
      <c r="I10" s="16" t="s">
        <v>53</v>
      </c>
      <c r="J10" s="26"/>
      <c r="K10" s="27"/>
      <c r="L10" s="27"/>
      <c r="M10" s="40"/>
      <c r="N10" s="40"/>
      <c r="O10" s="60"/>
      <c r="P10" s="109"/>
      <c r="Q10" s="109"/>
      <c r="R10" s="109"/>
      <c r="S10" s="109"/>
      <c r="T10" s="109"/>
      <c r="U10" s="109"/>
      <c r="V10" s="109"/>
    </row>
    <row r="11" spans="1:22" ht="195" customHeight="1" x14ac:dyDescent="0.2">
      <c r="A11" s="6">
        <v>5</v>
      </c>
      <c r="B11" s="50" t="s">
        <v>16</v>
      </c>
      <c r="C11" s="1" t="s">
        <v>1</v>
      </c>
      <c r="D11" s="23">
        <v>10</v>
      </c>
      <c r="E11" s="61">
        <v>70</v>
      </c>
      <c r="F11" s="57">
        <v>39</v>
      </c>
      <c r="G11" s="61">
        <v>73</v>
      </c>
      <c r="H11" s="57">
        <v>47.6</v>
      </c>
      <c r="I11" s="61">
        <v>60</v>
      </c>
      <c r="J11" s="30"/>
      <c r="K11" s="30"/>
      <c r="L11" s="30"/>
      <c r="M11" s="21"/>
      <c r="N11" s="21"/>
      <c r="O11" s="58"/>
      <c r="P11" s="31">
        <f>TRUNC(AVERAGE(I11,G11,E11),2)</f>
        <v>67.66</v>
      </c>
      <c r="Q11" s="31">
        <f>TRUNC(MEDIAN(I11,G11,E11),2)</f>
        <v>70</v>
      </c>
      <c r="R11" s="32">
        <f>TRUNC(_xlfn.STDEV.P(I11,G11,E11),2)</f>
        <v>5.55</v>
      </c>
      <c r="S11" s="33">
        <f t="shared" ref="S11" si="7">R11/P11</f>
        <v>8.2027785988767365E-2</v>
      </c>
      <c r="T11" s="33" t="str">
        <f t="shared" ref="T11" si="8">IF(S11&lt;25%,"Média",IF(S11&gt;=25%,"Mediana"))</f>
        <v>Média</v>
      </c>
      <c r="U11" s="34">
        <v>67.66</v>
      </c>
      <c r="V11" s="35">
        <f>U11*D11</f>
        <v>676.59999999999991</v>
      </c>
    </row>
    <row r="12" spans="1:22" ht="91.5" customHeight="1" x14ac:dyDescent="0.2">
      <c r="A12" s="89" t="s">
        <v>2</v>
      </c>
      <c r="B12" s="90"/>
      <c r="C12" s="90"/>
      <c r="D12" s="91"/>
      <c r="E12" s="15" t="s">
        <v>40</v>
      </c>
      <c r="F12" s="16" t="s">
        <v>49</v>
      </c>
      <c r="G12" s="16" t="s">
        <v>52</v>
      </c>
      <c r="H12" s="16" t="s">
        <v>53</v>
      </c>
      <c r="I12" s="26"/>
      <c r="J12" s="26"/>
      <c r="K12" s="26"/>
      <c r="L12" s="26"/>
      <c r="M12" s="39"/>
      <c r="N12" s="39"/>
      <c r="O12" s="39"/>
      <c r="P12" s="95"/>
      <c r="Q12" s="95"/>
      <c r="R12" s="95"/>
      <c r="S12" s="95"/>
      <c r="T12" s="95"/>
      <c r="U12" s="95"/>
      <c r="V12" s="95"/>
    </row>
    <row r="13" spans="1:22" ht="125.25" customHeight="1" x14ac:dyDescent="0.2">
      <c r="A13" s="6">
        <v>6</v>
      </c>
      <c r="B13" s="50" t="s">
        <v>17</v>
      </c>
      <c r="C13" s="1" t="s">
        <v>1</v>
      </c>
      <c r="D13" s="24">
        <v>10</v>
      </c>
      <c r="E13" s="61">
        <v>9.5</v>
      </c>
      <c r="F13" s="61">
        <v>9.6300000000000008</v>
      </c>
      <c r="G13" s="61">
        <v>10</v>
      </c>
      <c r="H13" s="57">
        <v>28.32</v>
      </c>
      <c r="I13" s="25"/>
      <c r="J13" s="25"/>
      <c r="K13" s="25"/>
      <c r="L13" s="11"/>
      <c r="M13" s="21"/>
      <c r="N13" s="58"/>
      <c r="O13" s="21"/>
      <c r="P13" s="31">
        <f>TRUNC(AVERAGE(E13:G13),2)</f>
        <v>9.7100000000000009</v>
      </c>
      <c r="Q13" s="31">
        <f>TRUNC(MEDIAN(E13:G13),2)</f>
        <v>9.6300000000000008</v>
      </c>
      <c r="R13" s="78">
        <f>TRUNC(_xlfn.STDEV.P(E13:G13),2)</f>
        <v>0.21</v>
      </c>
      <c r="S13" s="33">
        <f t="shared" ref="S13" si="9">R13/P13</f>
        <v>2.1627188465499481E-2</v>
      </c>
      <c r="T13" s="33" t="str">
        <f t="shared" ref="T13" si="10">IF(S13&lt;25%,"Média",IF(S13&gt;=25%,"Mediana"))</f>
        <v>Média</v>
      </c>
      <c r="U13" s="34">
        <v>9.7100000000000009</v>
      </c>
      <c r="V13" s="35">
        <f>U13*D13</f>
        <v>97.100000000000009</v>
      </c>
    </row>
    <row r="14" spans="1:22" ht="101.25" customHeight="1" x14ac:dyDescent="0.2">
      <c r="A14" s="89" t="s">
        <v>2</v>
      </c>
      <c r="B14" s="90"/>
      <c r="C14" s="90"/>
      <c r="D14" s="91"/>
      <c r="E14" s="15" t="s">
        <v>40</v>
      </c>
      <c r="F14" s="16" t="s">
        <v>41</v>
      </c>
      <c r="G14" s="15" t="s">
        <v>42</v>
      </c>
      <c r="H14" s="15" t="s">
        <v>43</v>
      </c>
      <c r="I14" s="16" t="s">
        <v>44</v>
      </c>
      <c r="J14" s="16" t="s">
        <v>45</v>
      </c>
      <c r="K14" s="16" t="s">
        <v>49</v>
      </c>
      <c r="L14" s="16" t="s">
        <v>53</v>
      </c>
      <c r="M14" s="37"/>
      <c r="N14" s="37"/>
      <c r="O14" s="37"/>
      <c r="P14" s="95"/>
      <c r="Q14" s="95"/>
      <c r="R14" s="95"/>
      <c r="S14" s="95"/>
      <c r="T14" s="95"/>
      <c r="U14" s="95"/>
      <c r="V14" s="95"/>
    </row>
    <row r="15" spans="1:22" ht="136.5" customHeight="1" x14ac:dyDescent="0.2">
      <c r="A15" s="6">
        <v>7</v>
      </c>
      <c r="B15" s="50" t="s">
        <v>18</v>
      </c>
      <c r="C15" s="1" t="s">
        <v>1</v>
      </c>
      <c r="D15" s="23">
        <v>30</v>
      </c>
      <c r="E15" s="11">
        <v>93</v>
      </c>
      <c r="F15" s="57">
        <v>350</v>
      </c>
      <c r="G15" s="61">
        <v>66.650000000000006</v>
      </c>
      <c r="H15" s="57">
        <v>239</v>
      </c>
      <c r="I15" s="57">
        <v>318</v>
      </c>
      <c r="J15" s="61">
        <v>70</v>
      </c>
      <c r="K15" s="61">
        <v>79.66</v>
      </c>
      <c r="L15" s="57">
        <v>158.32</v>
      </c>
      <c r="M15" s="21"/>
      <c r="N15" s="21"/>
      <c r="O15" s="58"/>
      <c r="P15" s="31">
        <f>TRUNC(AVERAGE(K15,J15,G15,E15),2)</f>
        <v>77.319999999999993</v>
      </c>
      <c r="Q15" s="31">
        <f>TRUNC(MEDIAN(K15,J15,G15,E15),2)</f>
        <v>74.83</v>
      </c>
      <c r="R15" s="78">
        <f>TRUNC(_xlfn.STDEV.P(K15,J15,G15,E15),2)</f>
        <v>10.23</v>
      </c>
      <c r="S15" s="33">
        <f t="shared" ref="S15" si="11">R15/P15</f>
        <v>0.13230729436109676</v>
      </c>
      <c r="T15" s="33" t="str">
        <f t="shared" ref="T15" si="12">IF(S15&lt;25%,"Média",IF(S15&gt;=25%,"Mediana"))</f>
        <v>Média</v>
      </c>
      <c r="U15" s="34">
        <v>77.319999999999993</v>
      </c>
      <c r="V15" s="35">
        <f>U15*D15</f>
        <v>2319.6</v>
      </c>
    </row>
    <row r="16" spans="1:22" ht="84.75" customHeight="1" x14ac:dyDescent="0.2">
      <c r="A16" s="89" t="s">
        <v>2</v>
      </c>
      <c r="B16" s="90"/>
      <c r="C16" s="90"/>
      <c r="D16" s="91"/>
      <c r="E16" s="15" t="s">
        <v>40</v>
      </c>
      <c r="F16" s="16" t="s">
        <v>41</v>
      </c>
      <c r="G16" s="15" t="s">
        <v>42</v>
      </c>
      <c r="H16" s="15" t="s">
        <v>43</v>
      </c>
      <c r="I16" s="16" t="s">
        <v>44</v>
      </c>
      <c r="J16" s="16" t="s">
        <v>45</v>
      </c>
      <c r="K16" s="16" t="s">
        <v>48</v>
      </c>
      <c r="L16" s="16" t="s">
        <v>53</v>
      </c>
      <c r="M16" s="39"/>
      <c r="N16" s="39"/>
      <c r="O16" s="39"/>
      <c r="P16" s="95"/>
      <c r="Q16" s="95"/>
      <c r="R16" s="95"/>
      <c r="S16" s="95"/>
      <c r="T16" s="95"/>
      <c r="U16" s="95"/>
      <c r="V16" s="95"/>
    </row>
    <row r="17" spans="1:22" ht="138" customHeight="1" x14ac:dyDescent="0.2">
      <c r="A17" s="6">
        <v>8</v>
      </c>
      <c r="B17" s="50" t="s">
        <v>19</v>
      </c>
      <c r="C17" s="1" t="s">
        <v>1</v>
      </c>
      <c r="D17" s="23">
        <v>10</v>
      </c>
      <c r="E17" s="61">
        <v>34.5</v>
      </c>
      <c r="F17" s="57">
        <v>13</v>
      </c>
      <c r="G17" s="61">
        <v>33.299999999999997</v>
      </c>
      <c r="H17" s="61">
        <v>26</v>
      </c>
      <c r="I17" s="57">
        <v>129</v>
      </c>
      <c r="J17" s="66">
        <v>50</v>
      </c>
      <c r="K17" s="65">
        <v>40.9</v>
      </c>
      <c r="L17" s="61">
        <v>30</v>
      </c>
      <c r="M17" s="21"/>
      <c r="N17" s="21"/>
      <c r="O17" s="58"/>
      <c r="P17" s="31">
        <f>TRUNC(AVERAGE(L17,H17,G17,E17),2)</f>
        <v>30.95</v>
      </c>
      <c r="Q17" s="31">
        <f>TRUNC(MEDIAN(L17,H17,G17,E17),2)</f>
        <v>31.65</v>
      </c>
      <c r="R17" s="78">
        <f>TRUNC(_xlfn.STDEV.P(L17,H17,G17,E17),2)</f>
        <v>3.29</v>
      </c>
      <c r="S17" s="33">
        <f t="shared" ref="S17" si="13">R17/P17</f>
        <v>0.10630048465266559</v>
      </c>
      <c r="T17" s="33" t="str">
        <f t="shared" ref="T17" si="14">IF(S17&lt;25%,"Média",IF(S17&gt;=25%,"Mediana"))</f>
        <v>Média</v>
      </c>
      <c r="U17" s="79">
        <v>30.95</v>
      </c>
      <c r="V17" s="80">
        <f>U17*D17</f>
        <v>309.5</v>
      </c>
    </row>
    <row r="18" spans="1:22" ht="98.25" customHeight="1" x14ac:dyDescent="0.2">
      <c r="A18" s="89" t="s">
        <v>2</v>
      </c>
      <c r="B18" s="90"/>
      <c r="C18" s="90"/>
      <c r="D18" s="91"/>
      <c r="E18" s="15" t="s">
        <v>40</v>
      </c>
      <c r="F18" s="15" t="s">
        <v>42</v>
      </c>
      <c r="G18" s="16" t="s">
        <v>45</v>
      </c>
      <c r="H18" s="16" t="s">
        <v>47</v>
      </c>
      <c r="I18" s="16" t="s">
        <v>50</v>
      </c>
      <c r="J18" s="16" t="s">
        <v>52</v>
      </c>
      <c r="K18" s="16" t="s">
        <v>53</v>
      </c>
      <c r="L18" s="16"/>
      <c r="M18" s="37"/>
      <c r="N18" s="37"/>
      <c r="O18" s="45"/>
      <c r="P18" s="110"/>
      <c r="Q18" s="110"/>
      <c r="R18" s="110"/>
      <c r="S18" s="110"/>
      <c r="T18" s="110"/>
      <c r="U18" s="110"/>
      <c r="V18" s="110"/>
    </row>
    <row r="19" spans="1:22" ht="123.75" customHeight="1" x14ac:dyDescent="0.2">
      <c r="A19" s="6">
        <v>9</v>
      </c>
      <c r="B19" s="50" t="s">
        <v>20</v>
      </c>
      <c r="C19" s="1" t="s">
        <v>1</v>
      </c>
      <c r="D19" s="24">
        <v>350</v>
      </c>
      <c r="E19" s="57">
        <v>21</v>
      </c>
      <c r="F19" s="61">
        <v>6.9</v>
      </c>
      <c r="G19" s="61">
        <v>7.33</v>
      </c>
      <c r="H19" s="61">
        <v>7.79</v>
      </c>
      <c r="I19" s="61">
        <v>8</v>
      </c>
      <c r="J19" s="61">
        <v>7.75</v>
      </c>
      <c r="K19" s="11">
        <v>9.5299999999999994</v>
      </c>
      <c r="L19" s="11"/>
      <c r="M19" s="21"/>
      <c r="N19" s="58"/>
      <c r="O19" s="21"/>
      <c r="P19" s="31">
        <f>TRUNC(AVERAGE(F19:K19),2)</f>
        <v>7.88</v>
      </c>
      <c r="Q19" s="31">
        <f>TRUNC(MEDIAN(F19:K19),2)</f>
        <v>7.77</v>
      </c>
      <c r="R19" s="78">
        <f>TRUNC(_xlfn.STDEV.P(F19:K19),2)</f>
        <v>0.81</v>
      </c>
      <c r="S19" s="33">
        <f t="shared" ref="S19" si="15">R19/P19</f>
        <v>0.10279187817258884</v>
      </c>
      <c r="T19" s="33" t="str">
        <f t="shared" ref="T19" si="16">IF(S19&lt;25%,"Média",IF(S19&gt;=25%,"Mediana"))</f>
        <v>Média</v>
      </c>
      <c r="U19" s="34">
        <v>7.88</v>
      </c>
      <c r="V19" s="35">
        <f>U19*D19</f>
        <v>2758</v>
      </c>
    </row>
    <row r="20" spans="1:22" ht="92.25" customHeight="1" x14ac:dyDescent="0.2">
      <c r="A20" s="89" t="s">
        <v>2</v>
      </c>
      <c r="B20" s="90"/>
      <c r="C20" s="90"/>
      <c r="D20" s="91"/>
      <c r="E20" s="15" t="s">
        <v>40</v>
      </c>
      <c r="F20" s="16" t="s">
        <v>41</v>
      </c>
      <c r="G20" s="15" t="s">
        <v>43</v>
      </c>
      <c r="H20" s="16" t="s">
        <v>44</v>
      </c>
      <c r="I20" s="16" t="s">
        <v>45</v>
      </c>
      <c r="J20" s="16" t="s">
        <v>48</v>
      </c>
      <c r="K20" s="16" t="s">
        <v>50</v>
      </c>
      <c r="L20" s="16" t="s">
        <v>52</v>
      </c>
      <c r="M20" s="16" t="s">
        <v>53</v>
      </c>
      <c r="N20" s="39"/>
      <c r="O20" s="39"/>
      <c r="P20" s="95"/>
      <c r="Q20" s="95"/>
      <c r="R20" s="95"/>
      <c r="S20" s="95"/>
      <c r="T20" s="95"/>
      <c r="U20" s="95"/>
      <c r="V20" s="95"/>
    </row>
    <row r="21" spans="1:22" ht="83.25" customHeight="1" x14ac:dyDescent="0.2">
      <c r="A21" s="8">
        <v>10</v>
      </c>
      <c r="B21" s="50" t="s">
        <v>21</v>
      </c>
      <c r="C21" s="1" t="s">
        <v>1</v>
      </c>
      <c r="D21" s="24">
        <v>30</v>
      </c>
      <c r="E21" s="67">
        <v>27</v>
      </c>
      <c r="F21" s="56">
        <v>13</v>
      </c>
      <c r="G21" s="61">
        <v>24</v>
      </c>
      <c r="H21" s="61">
        <v>20</v>
      </c>
      <c r="I21" s="61">
        <v>20.399999999999999</v>
      </c>
      <c r="J21" s="64">
        <v>20.38</v>
      </c>
      <c r="K21" s="11">
        <v>16</v>
      </c>
      <c r="L21" s="30">
        <v>18.010000000000002</v>
      </c>
      <c r="M21" s="62">
        <v>20</v>
      </c>
      <c r="N21" s="48"/>
      <c r="O21" s="21"/>
      <c r="P21" s="31">
        <f>TRUNC(AVERAGE(G21:M21,E21),2)</f>
        <v>20.72</v>
      </c>
      <c r="Q21" s="31">
        <f>TRUNC(MEDIAN(G21:M21,E21),2)</f>
        <v>20.190000000000001</v>
      </c>
      <c r="R21" s="78">
        <f>TRUNC(_xlfn.STDEV.P(G21:M21,E21),2)</f>
        <v>3.18</v>
      </c>
      <c r="S21" s="33">
        <f t="shared" ref="S21" si="17">R21/P21</f>
        <v>0.1534749034749035</v>
      </c>
      <c r="T21" s="33" t="str">
        <f t="shared" ref="T21" si="18">IF(S21&lt;25%,"Média",IF(S21&gt;=25%,"Mediana"))</f>
        <v>Média</v>
      </c>
      <c r="U21" s="34">
        <v>20.72</v>
      </c>
      <c r="V21" s="35">
        <f>U21*D21</f>
        <v>621.59999999999991</v>
      </c>
    </row>
    <row r="22" spans="1:22" ht="96" customHeight="1" x14ac:dyDescent="0.2">
      <c r="A22" s="89" t="s">
        <v>2</v>
      </c>
      <c r="B22" s="90"/>
      <c r="C22" s="90"/>
      <c r="D22" s="91"/>
      <c r="E22" s="16" t="s">
        <v>48</v>
      </c>
      <c r="F22" s="15" t="s">
        <v>43</v>
      </c>
      <c r="G22" s="16" t="s">
        <v>61</v>
      </c>
      <c r="H22" s="16" t="s">
        <v>62</v>
      </c>
      <c r="I22" s="26"/>
      <c r="J22" s="26"/>
      <c r="K22" s="26"/>
      <c r="L22" s="26"/>
      <c r="M22" s="41"/>
      <c r="N22" s="41"/>
      <c r="O22" s="41"/>
      <c r="P22" s="28"/>
      <c r="Q22" s="28"/>
      <c r="R22" s="28"/>
      <c r="S22" s="28"/>
      <c r="T22" s="28"/>
      <c r="U22" s="28"/>
      <c r="V22" s="28"/>
    </row>
    <row r="23" spans="1:22" ht="85.5" customHeight="1" x14ac:dyDescent="0.2">
      <c r="A23" s="8">
        <v>11</v>
      </c>
      <c r="B23" s="50" t="s">
        <v>22</v>
      </c>
      <c r="C23" s="1" t="s">
        <v>1</v>
      </c>
      <c r="D23" s="24">
        <v>10</v>
      </c>
      <c r="E23" s="56">
        <v>150</v>
      </c>
      <c r="F23" s="61">
        <v>239</v>
      </c>
      <c r="G23" s="57">
        <v>650</v>
      </c>
      <c r="H23" s="61">
        <v>200</v>
      </c>
      <c r="I23" s="11"/>
      <c r="J23" s="21"/>
      <c r="K23" s="58"/>
      <c r="L23" s="25"/>
      <c r="M23" s="21"/>
      <c r="N23" s="21"/>
      <c r="O23" s="58"/>
      <c r="P23" s="31">
        <f>TRUNC(AVERAGE(H23,F23),2)</f>
        <v>219.5</v>
      </c>
      <c r="Q23" s="31">
        <f>TRUNC(MEDIAN(H23,F23),2)</f>
        <v>219.5</v>
      </c>
      <c r="R23" s="78">
        <f>TRUNC(_xlfn.STDEV.P(H23,F23),2)</f>
        <v>19.5</v>
      </c>
      <c r="S23" s="33">
        <f t="shared" ref="S23" si="19">R23/P23</f>
        <v>8.8838268792710701E-2</v>
      </c>
      <c r="T23" s="33" t="str">
        <f t="shared" ref="T23" si="20">IF(S23&lt;25%,"Média",IF(S23&gt;=25%,"Mediana"))</f>
        <v>Média</v>
      </c>
      <c r="U23" s="34">
        <v>219.5</v>
      </c>
      <c r="V23" s="35">
        <f>U23*D23</f>
        <v>2195</v>
      </c>
    </row>
    <row r="24" spans="1:22" ht="90" customHeight="1" x14ac:dyDescent="0.2">
      <c r="A24" s="89" t="s">
        <v>2</v>
      </c>
      <c r="B24" s="90"/>
      <c r="C24" s="90"/>
      <c r="D24" s="91"/>
      <c r="E24" s="15" t="s">
        <v>40</v>
      </c>
      <c r="F24" s="15" t="s">
        <v>42</v>
      </c>
      <c r="G24" s="16" t="s">
        <v>44</v>
      </c>
      <c r="H24" s="16" t="s">
        <v>45</v>
      </c>
      <c r="I24" s="16" t="s">
        <v>48</v>
      </c>
      <c r="J24" s="16" t="s">
        <v>50</v>
      </c>
      <c r="K24" s="16" t="s">
        <v>52</v>
      </c>
      <c r="L24" s="16" t="s">
        <v>53</v>
      </c>
      <c r="M24" s="39"/>
      <c r="N24" s="39"/>
      <c r="O24" s="39"/>
      <c r="P24" s="95"/>
      <c r="Q24" s="95"/>
      <c r="R24" s="95"/>
      <c r="S24" s="95"/>
      <c r="T24" s="95"/>
      <c r="U24" s="95"/>
      <c r="V24" s="95"/>
    </row>
    <row r="25" spans="1:22" ht="75" customHeight="1" x14ac:dyDescent="0.2">
      <c r="A25" s="8">
        <v>12</v>
      </c>
      <c r="B25" s="50" t="s">
        <v>23</v>
      </c>
      <c r="C25" s="1" t="s">
        <v>1</v>
      </c>
      <c r="D25" s="23">
        <v>200</v>
      </c>
      <c r="E25" s="61">
        <v>40</v>
      </c>
      <c r="F25" s="61">
        <v>33.299999999999997</v>
      </c>
      <c r="G25" s="57">
        <v>63</v>
      </c>
      <c r="H25" s="57">
        <v>69</v>
      </c>
      <c r="I25" s="64">
        <v>36.659999999999997</v>
      </c>
      <c r="J25" s="61">
        <v>30</v>
      </c>
      <c r="K25" s="56">
        <v>24.13</v>
      </c>
      <c r="L25" s="11">
        <v>25.7</v>
      </c>
      <c r="M25" s="21"/>
      <c r="N25" s="21"/>
      <c r="O25" s="58"/>
      <c r="P25" s="31">
        <f>TRUNC(AVERAGE(L25,J25,I25,F25,E25),2)</f>
        <v>33.130000000000003</v>
      </c>
      <c r="Q25" s="31">
        <f>TRUNC(MEDIAN(L25,J25,I25,F25,E25),2)</f>
        <v>33.299999999999997</v>
      </c>
      <c r="R25" s="78">
        <f>TRUNC(_xlfn.STDEV.P(L25,J25,I25,F25,E25),2)</f>
        <v>4.99</v>
      </c>
      <c r="S25" s="33">
        <f t="shared" ref="S25" si="21">R25/P25</f>
        <v>0.15061877452460007</v>
      </c>
      <c r="T25" s="33" t="str">
        <f t="shared" ref="T25" si="22">IF(S25&lt;25%,"Média",IF(S25&gt;=25%,"Mediana"))</f>
        <v>Média</v>
      </c>
      <c r="U25" s="34">
        <v>33.130000000000003</v>
      </c>
      <c r="V25" s="35">
        <f>U25*D25</f>
        <v>6626.0000000000009</v>
      </c>
    </row>
    <row r="26" spans="1:22" ht="103.5" customHeight="1" x14ac:dyDescent="0.2">
      <c r="A26" s="89" t="s">
        <v>2</v>
      </c>
      <c r="B26" s="90"/>
      <c r="C26" s="90"/>
      <c r="D26" s="91"/>
      <c r="E26" s="16" t="s">
        <v>54</v>
      </c>
      <c r="F26" s="16" t="s">
        <v>58</v>
      </c>
      <c r="G26" s="16" t="s">
        <v>59</v>
      </c>
      <c r="H26" s="16" t="s">
        <v>60</v>
      </c>
      <c r="I26" s="16"/>
      <c r="J26" s="26"/>
      <c r="K26" s="26"/>
      <c r="L26" s="26"/>
      <c r="M26" s="39"/>
      <c r="N26" s="39"/>
      <c r="O26" s="39"/>
      <c r="P26" s="95"/>
      <c r="Q26" s="95"/>
      <c r="R26" s="95"/>
      <c r="S26" s="95"/>
      <c r="T26" s="95"/>
      <c r="U26" s="95"/>
      <c r="V26" s="95"/>
    </row>
    <row r="27" spans="1:22" ht="138.75" customHeight="1" x14ac:dyDescent="0.2">
      <c r="A27" s="8">
        <v>13</v>
      </c>
      <c r="B27" s="50" t="s">
        <v>24</v>
      </c>
      <c r="C27" s="1" t="s">
        <v>1</v>
      </c>
      <c r="D27" s="23">
        <v>40</v>
      </c>
      <c r="E27" s="57">
        <v>10</v>
      </c>
      <c r="F27" s="61">
        <v>20</v>
      </c>
      <c r="G27" s="61">
        <v>22</v>
      </c>
      <c r="H27" s="56">
        <v>35</v>
      </c>
      <c r="I27" s="11"/>
      <c r="J27" s="21"/>
      <c r="K27" s="68"/>
      <c r="L27" s="25"/>
      <c r="M27" s="21"/>
      <c r="N27" s="21"/>
      <c r="O27" s="21"/>
      <c r="P27" s="31">
        <f>TRUNC(AVERAGE(G27,F27),2)</f>
        <v>21</v>
      </c>
      <c r="Q27" s="31">
        <f>TRUNC(MEDIAN(G27,F27),2)</f>
        <v>21</v>
      </c>
      <c r="R27" s="78">
        <f>TRUNC(_xlfn.STDEV.P(G27,F27),2)</f>
        <v>1</v>
      </c>
      <c r="S27" s="33">
        <f t="shared" ref="S27" si="23">R27/P27</f>
        <v>4.7619047619047616E-2</v>
      </c>
      <c r="T27" s="33" t="str">
        <f t="shared" ref="T27" si="24">IF(S27&lt;25%,"Média",IF(S27&gt;=25%,"Mediana"))</f>
        <v>Média</v>
      </c>
      <c r="U27" s="34">
        <v>21</v>
      </c>
      <c r="V27" s="35">
        <f>U27*D27</f>
        <v>840</v>
      </c>
    </row>
    <row r="28" spans="1:22" ht="93" customHeight="1" x14ac:dyDescent="0.2">
      <c r="A28" s="89" t="s">
        <v>2</v>
      </c>
      <c r="B28" s="90"/>
      <c r="C28" s="90"/>
      <c r="D28" s="91"/>
      <c r="E28" s="15" t="s">
        <v>40</v>
      </c>
      <c r="F28" s="16" t="s">
        <v>41</v>
      </c>
      <c r="G28" s="16" t="s">
        <v>48</v>
      </c>
      <c r="H28" s="16" t="s">
        <v>50</v>
      </c>
      <c r="I28" s="16" t="s">
        <v>53</v>
      </c>
      <c r="J28" s="26"/>
      <c r="K28" s="26"/>
      <c r="L28" s="26"/>
      <c r="M28" s="39"/>
      <c r="N28" s="39"/>
      <c r="O28" s="39"/>
      <c r="P28" s="95"/>
      <c r="Q28" s="95"/>
      <c r="R28" s="95"/>
      <c r="S28" s="95"/>
      <c r="T28" s="95"/>
      <c r="U28" s="95"/>
      <c r="V28" s="95"/>
    </row>
    <row r="29" spans="1:22" ht="84.75" customHeight="1" x14ac:dyDescent="0.2">
      <c r="A29" s="8">
        <v>14</v>
      </c>
      <c r="B29" s="50" t="s">
        <v>25</v>
      </c>
      <c r="C29" s="1" t="s">
        <v>1</v>
      </c>
      <c r="D29" s="23">
        <v>150</v>
      </c>
      <c r="E29" s="57">
        <v>130</v>
      </c>
      <c r="F29" s="56">
        <v>53</v>
      </c>
      <c r="G29" s="61">
        <v>31.5</v>
      </c>
      <c r="H29" s="61">
        <v>40</v>
      </c>
      <c r="I29" s="61">
        <v>27</v>
      </c>
      <c r="J29" s="11"/>
      <c r="K29" s="21"/>
      <c r="L29" s="58"/>
      <c r="M29" s="21"/>
      <c r="N29" s="21"/>
      <c r="O29" s="21"/>
      <c r="P29" s="31">
        <f>TRUNC(AVERAGE(G29:I29),2)</f>
        <v>32.83</v>
      </c>
      <c r="Q29" s="31">
        <f>TRUNC(MEDIAN(G29:I29),2)</f>
        <v>31.5</v>
      </c>
      <c r="R29" s="78">
        <f>TRUNC(_xlfn.STDEV.P(G29:I29),2)</f>
        <v>5.39</v>
      </c>
      <c r="S29" s="33">
        <f t="shared" ref="S29" si="25">R29/P29</f>
        <v>0.16417910447761194</v>
      </c>
      <c r="T29" s="33" t="str">
        <f t="shared" ref="T29" si="26">IF(S29&lt;25%,"Média",IF(S29&gt;=25%,"Mediana"))</f>
        <v>Média</v>
      </c>
      <c r="U29" s="34">
        <v>32.83</v>
      </c>
      <c r="V29" s="35">
        <f>U29*D29</f>
        <v>4924.5</v>
      </c>
    </row>
    <row r="30" spans="1:22" ht="85.5" customHeight="1" x14ac:dyDescent="0.2">
      <c r="A30" s="89" t="s">
        <v>2</v>
      </c>
      <c r="B30" s="90"/>
      <c r="C30" s="90"/>
      <c r="D30" s="91"/>
      <c r="E30" s="16" t="s">
        <v>48</v>
      </c>
      <c r="F30" s="16" t="s">
        <v>54</v>
      </c>
      <c r="G30" s="16" t="s">
        <v>58</v>
      </c>
      <c r="H30" s="16"/>
      <c r="I30" s="16"/>
      <c r="J30" s="26"/>
      <c r="K30" s="26"/>
      <c r="L30" s="26"/>
      <c r="M30" s="41"/>
      <c r="N30" s="41"/>
      <c r="O30" s="41"/>
      <c r="P30" s="28"/>
      <c r="Q30" s="28"/>
      <c r="R30" s="28"/>
      <c r="S30" s="28"/>
      <c r="T30" s="28"/>
      <c r="U30" s="28"/>
      <c r="V30" s="28"/>
    </row>
    <row r="31" spans="1:22" ht="102" customHeight="1" x14ac:dyDescent="0.2">
      <c r="A31" s="8">
        <v>15</v>
      </c>
      <c r="B31" s="50" t="s">
        <v>26</v>
      </c>
      <c r="C31" s="1" t="s">
        <v>1</v>
      </c>
      <c r="D31" s="24">
        <v>100</v>
      </c>
      <c r="E31" s="61">
        <v>70.66</v>
      </c>
      <c r="F31" s="57">
        <v>210</v>
      </c>
      <c r="G31" s="61">
        <v>103.66</v>
      </c>
      <c r="H31" s="11"/>
      <c r="I31" s="11"/>
      <c r="J31" s="29"/>
      <c r="K31" s="29"/>
      <c r="L31" s="29"/>
      <c r="M31" s="21"/>
      <c r="N31" s="21"/>
      <c r="O31" s="21"/>
      <c r="P31" s="31">
        <f>TRUNC(AVERAGE(G31,E31),2)</f>
        <v>87.16</v>
      </c>
      <c r="Q31" s="31">
        <f>TRUNC(MEDIAN(G31,E31),2)</f>
        <v>87.16</v>
      </c>
      <c r="R31" s="78">
        <f>TRUNC(_xlfn.STDEV.P(G31,E31),2)</f>
        <v>16.5</v>
      </c>
      <c r="S31" s="33">
        <f t="shared" ref="S31" si="27">R31/P31</f>
        <v>0.18930702156952731</v>
      </c>
      <c r="T31" s="33" t="str">
        <f t="shared" ref="T31" si="28">IF(S31&lt;25%,"Média",IF(S31&gt;=25%,"Mediana"))</f>
        <v>Média</v>
      </c>
      <c r="U31" s="34">
        <v>87.16</v>
      </c>
      <c r="V31" s="35">
        <f>U31*D31</f>
        <v>8716</v>
      </c>
    </row>
    <row r="32" spans="1:22" ht="94.5" customHeight="1" x14ac:dyDescent="0.2">
      <c r="A32" s="89" t="s">
        <v>2</v>
      </c>
      <c r="B32" s="90"/>
      <c r="C32" s="90"/>
      <c r="D32" s="91"/>
      <c r="E32" s="15" t="s">
        <v>40</v>
      </c>
      <c r="F32" s="16" t="s">
        <v>41</v>
      </c>
      <c r="G32" s="16" t="s">
        <v>50</v>
      </c>
      <c r="H32" s="16" t="s">
        <v>53</v>
      </c>
      <c r="I32" s="16" t="s">
        <v>55</v>
      </c>
      <c r="J32" s="16"/>
      <c r="K32" s="26"/>
      <c r="L32" s="26"/>
      <c r="M32" s="39"/>
      <c r="N32" s="39"/>
      <c r="O32" s="39"/>
      <c r="P32" s="28"/>
      <c r="Q32" s="28"/>
      <c r="R32" s="28"/>
      <c r="S32" s="28"/>
      <c r="T32" s="28"/>
      <c r="U32" s="28"/>
      <c r="V32" s="28"/>
    </row>
    <row r="33" spans="1:22" ht="63.75" customHeight="1" x14ac:dyDescent="0.2">
      <c r="A33" s="8">
        <v>16</v>
      </c>
      <c r="B33" s="49" t="s">
        <v>27</v>
      </c>
      <c r="C33" s="1" t="s">
        <v>1</v>
      </c>
      <c r="D33" s="23">
        <v>20</v>
      </c>
      <c r="E33" s="56">
        <v>62</v>
      </c>
      <c r="F33" s="61">
        <v>145</v>
      </c>
      <c r="G33" s="56">
        <v>178</v>
      </c>
      <c r="H33" s="62">
        <v>110</v>
      </c>
      <c r="I33" s="62">
        <v>110</v>
      </c>
      <c r="J33" s="44"/>
      <c r="K33" s="21"/>
      <c r="L33" s="58"/>
      <c r="M33" s="21"/>
      <c r="N33" s="21"/>
      <c r="O33" s="21"/>
      <c r="P33" s="31">
        <f>TRUNC(AVERAGE(I33,H33,F33),2)</f>
        <v>121.66</v>
      </c>
      <c r="Q33" s="31">
        <f>TRUNC(MEDIAN(I33,H33,F33),2)</f>
        <v>110</v>
      </c>
      <c r="R33" s="78">
        <f>TRUNC(_xlfn.STDEV.P(I33,H33,F33),2)</f>
        <v>16.489999999999998</v>
      </c>
      <c r="S33" s="33">
        <f t="shared" ref="S33" si="29">R33/P33</f>
        <v>0.13554167351635704</v>
      </c>
      <c r="T33" s="33" t="str">
        <f t="shared" ref="T33" si="30">IF(S33&lt;25%,"Média",IF(S33&gt;=25%,"Mediana"))</f>
        <v>Média</v>
      </c>
      <c r="U33" s="81">
        <v>121.66</v>
      </c>
      <c r="V33" s="82">
        <f>U33*D33</f>
        <v>2433.1999999999998</v>
      </c>
    </row>
    <row r="34" spans="1:22" ht="89.25" customHeight="1" x14ac:dyDescent="0.2">
      <c r="A34" s="89" t="s">
        <v>2</v>
      </c>
      <c r="B34" s="90"/>
      <c r="C34" s="90"/>
      <c r="D34" s="91"/>
      <c r="E34" s="16" t="s">
        <v>41</v>
      </c>
      <c r="F34" s="16" t="s">
        <v>56</v>
      </c>
      <c r="G34" s="16" t="s">
        <v>57</v>
      </c>
      <c r="H34" s="16"/>
      <c r="I34" s="26"/>
      <c r="J34" s="69"/>
      <c r="K34" s="26"/>
      <c r="L34" s="26"/>
      <c r="M34" s="39"/>
      <c r="N34" s="39"/>
      <c r="O34" s="39"/>
      <c r="P34" s="28"/>
      <c r="Q34" s="28"/>
      <c r="R34" s="28"/>
      <c r="S34" s="28"/>
      <c r="T34" s="28"/>
      <c r="U34" s="28"/>
      <c r="V34" s="28"/>
    </row>
    <row r="35" spans="1:22" ht="203.25" customHeight="1" x14ac:dyDescent="0.2">
      <c r="A35" s="8">
        <v>17</v>
      </c>
      <c r="B35" s="51" t="s">
        <v>28</v>
      </c>
      <c r="C35" s="1" t="s">
        <v>1</v>
      </c>
      <c r="D35" s="23">
        <v>5</v>
      </c>
      <c r="E35" s="61">
        <v>420</v>
      </c>
      <c r="F35" s="61">
        <v>410</v>
      </c>
      <c r="G35" s="57">
        <v>317</v>
      </c>
      <c r="H35" s="11"/>
      <c r="I35" s="25"/>
      <c r="J35" s="25"/>
      <c r="K35" s="25"/>
      <c r="L35" s="25"/>
      <c r="M35" s="21"/>
      <c r="N35" s="21"/>
      <c r="O35" s="21"/>
      <c r="P35" s="31">
        <f>TRUNC(AVERAGE(F35,E35),2)</f>
        <v>415</v>
      </c>
      <c r="Q35" s="31">
        <f>TRUNC(MEDIAN(F35,E35),2)</f>
        <v>415</v>
      </c>
      <c r="R35" s="78">
        <f>TRUNC(_xlfn.STDEV.P(F35,E35),2)</f>
        <v>5</v>
      </c>
      <c r="S35" s="33">
        <f>R35/P35</f>
        <v>1.2048192771084338E-2</v>
      </c>
      <c r="T35" s="33" t="str">
        <f t="shared" ref="T35" si="31">IF(S35&lt;25%,"Média",IF(S35&gt;=25%,"Mediana"))</f>
        <v>Média</v>
      </c>
      <c r="U35" s="34">
        <v>415</v>
      </c>
      <c r="V35" s="35">
        <f>U35*D35</f>
        <v>2075</v>
      </c>
    </row>
    <row r="36" spans="1:22" ht="101.25" customHeight="1" x14ac:dyDescent="0.2">
      <c r="A36" s="89" t="s">
        <v>2</v>
      </c>
      <c r="B36" s="90"/>
      <c r="C36" s="90"/>
      <c r="D36" s="91"/>
      <c r="E36" s="16" t="s">
        <v>46</v>
      </c>
      <c r="F36" s="16" t="s">
        <v>52</v>
      </c>
      <c r="G36" s="16"/>
      <c r="H36" s="16"/>
      <c r="I36" s="16"/>
      <c r="J36" s="16"/>
      <c r="K36" s="16"/>
      <c r="L36" s="26"/>
      <c r="M36" s="39"/>
      <c r="N36" s="39"/>
      <c r="O36" s="39"/>
      <c r="P36" s="28"/>
      <c r="Q36" s="28"/>
      <c r="R36" s="28"/>
      <c r="S36" s="28"/>
      <c r="T36" s="28"/>
      <c r="U36" s="28"/>
      <c r="V36" s="28"/>
    </row>
    <row r="37" spans="1:22" ht="113.25" customHeight="1" x14ac:dyDescent="0.2">
      <c r="A37" s="8">
        <v>18</v>
      </c>
      <c r="B37" s="2" t="s">
        <v>29</v>
      </c>
      <c r="C37" s="1" t="s">
        <v>1</v>
      </c>
      <c r="D37" s="23">
        <v>5</v>
      </c>
      <c r="E37" s="61">
        <v>586.97</v>
      </c>
      <c r="F37" s="61">
        <v>400</v>
      </c>
      <c r="G37" s="11"/>
      <c r="H37" s="11"/>
      <c r="I37" s="11"/>
      <c r="J37" s="11"/>
      <c r="K37" s="11"/>
      <c r="L37" s="25"/>
      <c r="M37" s="48"/>
      <c r="N37" s="21"/>
      <c r="O37" s="21"/>
      <c r="P37" s="31">
        <f>TRUNC(AVERAGE(F37,E37),2)</f>
        <v>493.48</v>
      </c>
      <c r="Q37" s="31">
        <f>TRUNC(MEDIAN(F37,E37),2)</f>
        <v>493.48</v>
      </c>
      <c r="R37" s="78">
        <f>TRUNC(_xlfn.STDEV.P(F37,E37),2)</f>
        <v>93.48</v>
      </c>
      <c r="S37" s="33">
        <f>R37/P37</f>
        <v>0.1894301694090946</v>
      </c>
      <c r="T37" s="33" t="str">
        <f t="shared" ref="T37" si="32">IF(S37&lt;25%,"Média",IF(S37&gt;=25%,"Mediana"))</f>
        <v>Média</v>
      </c>
      <c r="U37" s="34">
        <v>493.48</v>
      </c>
      <c r="V37" s="35">
        <f>U37*D37</f>
        <v>2467.4</v>
      </c>
    </row>
    <row r="38" spans="1:22" ht="97.5" customHeight="1" x14ac:dyDescent="0.2">
      <c r="A38" s="89" t="s">
        <v>2</v>
      </c>
      <c r="B38" s="90"/>
      <c r="C38" s="90"/>
      <c r="D38" s="91"/>
      <c r="E38" s="16" t="s">
        <v>118</v>
      </c>
      <c r="F38" s="16" t="s">
        <v>123</v>
      </c>
      <c r="G38" s="16" t="s">
        <v>121</v>
      </c>
      <c r="H38" s="16"/>
      <c r="I38" s="16"/>
      <c r="J38" s="26"/>
      <c r="K38" s="26"/>
      <c r="L38" s="26"/>
      <c r="M38" s="39"/>
      <c r="N38" s="39"/>
      <c r="O38" s="39"/>
      <c r="P38" s="28"/>
      <c r="Q38" s="28"/>
      <c r="R38" s="28"/>
      <c r="S38" s="28"/>
      <c r="T38" s="28"/>
      <c r="U38" s="28"/>
      <c r="V38" s="28"/>
    </row>
    <row r="39" spans="1:22" ht="97.5" customHeight="1" x14ac:dyDescent="0.2">
      <c r="A39" s="8">
        <v>19</v>
      </c>
      <c r="B39" s="2" t="s">
        <v>30</v>
      </c>
      <c r="C39" s="1" t="s">
        <v>1</v>
      </c>
      <c r="D39" s="23">
        <v>10</v>
      </c>
      <c r="E39" s="61">
        <v>35</v>
      </c>
      <c r="F39" s="61">
        <v>27.2</v>
      </c>
      <c r="G39" s="61">
        <v>35.79</v>
      </c>
      <c r="H39" s="11"/>
      <c r="I39" s="11"/>
      <c r="J39" s="25"/>
      <c r="K39" s="25"/>
      <c r="L39" s="25"/>
      <c r="M39" s="48"/>
      <c r="N39" s="21"/>
      <c r="O39" s="21"/>
      <c r="P39" s="31">
        <f>TRUNC(AVERAGE(E39:G39),2)</f>
        <v>32.659999999999997</v>
      </c>
      <c r="Q39" s="31">
        <f>TRUNC(MEDIAN(G39,F39,E39),2)</f>
        <v>35</v>
      </c>
      <c r="R39" s="78">
        <f>TRUNC(_xlfn.STDEV.P(G39,F39,E39),2)</f>
        <v>3.87</v>
      </c>
      <c r="S39" s="33">
        <f t="shared" ref="S39" si="33">R39/P39</f>
        <v>0.1184935701163503</v>
      </c>
      <c r="T39" s="33" t="str">
        <f t="shared" ref="T39" si="34">IF(S39&lt;25%,"Média",IF(S39&gt;=25%,"Mediana"))</f>
        <v>Média</v>
      </c>
      <c r="U39" s="34">
        <v>32.659999999999997</v>
      </c>
      <c r="V39" s="35">
        <f>U39*D39</f>
        <v>326.59999999999997</v>
      </c>
    </row>
    <row r="40" spans="1:22" ht="111" customHeight="1" x14ac:dyDescent="0.2">
      <c r="A40" s="89" t="s">
        <v>2</v>
      </c>
      <c r="B40" s="90"/>
      <c r="C40" s="90"/>
      <c r="D40" s="91"/>
      <c r="E40" s="16" t="s">
        <v>119</v>
      </c>
      <c r="F40" s="16" t="s">
        <v>120</v>
      </c>
      <c r="G40" s="16" t="s">
        <v>122</v>
      </c>
      <c r="H40" s="26"/>
      <c r="I40" s="26"/>
      <c r="J40" s="26"/>
      <c r="K40" s="26"/>
      <c r="L40" s="26"/>
      <c r="M40" s="42"/>
      <c r="N40" s="42"/>
      <c r="O40" s="42"/>
      <c r="P40" s="94"/>
      <c r="Q40" s="94"/>
      <c r="R40" s="94"/>
      <c r="S40" s="94"/>
      <c r="T40" s="94"/>
      <c r="U40" s="94"/>
      <c r="V40" s="94"/>
    </row>
    <row r="41" spans="1:22" ht="118.5" customHeight="1" x14ac:dyDescent="0.2">
      <c r="A41" s="8">
        <v>20</v>
      </c>
      <c r="B41" s="2" t="s">
        <v>31</v>
      </c>
      <c r="C41" s="1" t="s">
        <v>1</v>
      </c>
      <c r="D41" s="23">
        <v>10</v>
      </c>
      <c r="E41" s="61">
        <v>139</v>
      </c>
      <c r="F41" s="57">
        <v>75.91</v>
      </c>
      <c r="G41" s="61">
        <v>139</v>
      </c>
      <c r="H41" s="25"/>
      <c r="I41" s="25"/>
      <c r="J41" s="25"/>
      <c r="K41" s="25"/>
      <c r="L41" s="25"/>
      <c r="M41" s="21"/>
      <c r="N41" s="21"/>
      <c r="O41" s="21"/>
      <c r="P41" s="31">
        <f>TRUNC(AVERAGE(G41,E41),2)</f>
        <v>139</v>
      </c>
      <c r="Q41" s="31">
        <f>TRUNC(MEDIAN(G41,E41),2)</f>
        <v>139</v>
      </c>
      <c r="R41" s="32">
        <f>TRUNC(_xlfn.STDEV.P(G41,E41),2)</f>
        <v>0</v>
      </c>
      <c r="S41" s="33">
        <f t="shared" ref="S41" si="35">R41/P41</f>
        <v>0</v>
      </c>
      <c r="T41" s="33" t="str">
        <f t="shared" ref="T41" si="36">IF(S41&lt;25%,"Média",IF(S41&gt;=25%,"Mediana"))</f>
        <v>Média</v>
      </c>
      <c r="U41" s="34">
        <v>139</v>
      </c>
      <c r="V41" s="35">
        <f>U41*D41</f>
        <v>1390</v>
      </c>
    </row>
    <row r="42" spans="1:22" ht="100.5" customHeight="1" x14ac:dyDescent="0.2">
      <c r="A42" s="89" t="s">
        <v>2</v>
      </c>
      <c r="B42" s="90"/>
      <c r="C42" s="90"/>
      <c r="D42" s="91"/>
      <c r="E42" s="16" t="s">
        <v>54</v>
      </c>
      <c r="F42" s="16" t="s">
        <v>55</v>
      </c>
      <c r="G42" s="16" t="s">
        <v>63</v>
      </c>
      <c r="H42" s="26"/>
      <c r="I42" s="26"/>
      <c r="J42" s="26"/>
      <c r="K42" s="26"/>
      <c r="L42" s="26"/>
      <c r="M42" s="39"/>
      <c r="N42" s="39"/>
      <c r="O42" s="39"/>
      <c r="P42" s="28"/>
      <c r="Q42" s="28"/>
      <c r="R42" s="36"/>
      <c r="S42" s="28"/>
      <c r="T42" s="28"/>
      <c r="U42" s="28"/>
      <c r="V42" s="28"/>
    </row>
    <row r="43" spans="1:22" ht="99" customHeight="1" x14ac:dyDescent="0.2">
      <c r="A43" s="8">
        <v>21</v>
      </c>
      <c r="B43" s="10" t="s">
        <v>32</v>
      </c>
      <c r="C43" s="1" t="s">
        <v>1</v>
      </c>
      <c r="D43" s="23">
        <v>10</v>
      </c>
      <c r="E43" s="61">
        <v>37</v>
      </c>
      <c r="F43" s="61">
        <v>31.4</v>
      </c>
      <c r="G43" s="56">
        <v>65</v>
      </c>
      <c r="H43" s="11"/>
      <c r="I43" s="21"/>
      <c r="J43" s="58"/>
      <c r="K43" s="25"/>
      <c r="L43" s="25"/>
      <c r="M43" s="21"/>
      <c r="N43" s="21"/>
      <c r="O43" s="21"/>
      <c r="P43" s="31">
        <f>TRUNC(AVERAGE(F43,E43),2)</f>
        <v>34.200000000000003</v>
      </c>
      <c r="Q43" s="31">
        <f>TRUNC(MEDIAN(F43,E43),2)</f>
        <v>34.200000000000003</v>
      </c>
      <c r="R43" s="78">
        <f>TRUNC(_xlfn.STDEV.P(F43,E43),2)</f>
        <v>2.8</v>
      </c>
      <c r="S43" s="33">
        <f t="shared" ref="S43" si="37">R43/P43</f>
        <v>8.1871345029239748E-2</v>
      </c>
      <c r="T43" s="33" t="str">
        <f t="shared" ref="T43" si="38">IF(S43&lt;25%,"Média",IF(S43&gt;=25%,"Mediana"))</f>
        <v>Média</v>
      </c>
      <c r="U43" s="34">
        <v>34.200000000000003</v>
      </c>
      <c r="V43" s="35">
        <f>U43*D43</f>
        <v>342</v>
      </c>
    </row>
    <row r="44" spans="1:22" ht="94.5" customHeight="1" x14ac:dyDescent="0.2">
      <c r="A44" s="89" t="s">
        <v>2</v>
      </c>
      <c r="B44" s="90"/>
      <c r="C44" s="90"/>
      <c r="D44" s="91"/>
      <c r="E44" s="15" t="s">
        <v>40</v>
      </c>
      <c r="F44" s="16" t="s">
        <v>52</v>
      </c>
      <c r="G44" s="16" t="s">
        <v>53</v>
      </c>
      <c r="H44" s="16" t="s">
        <v>55</v>
      </c>
      <c r="I44" s="16"/>
      <c r="J44" s="26"/>
      <c r="K44" s="26"/>
      <c r="L44" s="26"/>
      <c r="M44" s="39"/>
      <c r="N44" s="39"/>
      <c r="O44" s="39"/>
      <c r="P44" s="95"/>
      <c r="Q44" s="95"/>
      <c r="R44" s="95"/>
      <c r="S44" s="95"/>
      <c r="T44" s="95"/>
      <c r="U44" s="95"/>
      <c r="V44" s="95"/>
    </row>
    <row r="45" spans="1:22" ht="108.75" customHeight="1" x14ac:dyDescent="0.2">
      <c r="A45" s="8">
        <v>22</v>
      </c>
      <c r="B45" s="10" t="s">
        <v>33</v>
      </c>
      <c r="C45" s="1" t="s">
        <v>1</v>
      </c>
      <c r="D45" s="23">
        <v>200</v>
      </c>
      <c r="E45" s="57">
        <v>8</v>
      </c>
      <c r="F45" s="61">
        <v>25</v>
      </c>
      <c r="G45" s="61">
        <v>25</v>
      </c>
      <c r="H45" s="61">
        <v>28</v>
      </c>
      <c r="I45" s="11"/>
      <c r="J45" s="25"/>
      <c r="K45" s="25"/>
      <c r="L45" s="25"/>
      <c r="M45" s="21"/>
      <c r="N45" s="21"/>
      <c r="O45" s="21"/>
      <c r="P45" s="31">
        <f>TRUNC(AVERAGE(F45:H45),2)</f>
        <v>26</v>
      </c>
      <c r="Q45" s="31">
        <f>TRUNC(MEDIAN(F45:H45),2)</f>
        <v>25</v>
      </c>
      <c r="R45" s="78">
        <f>TRUNC(_xlfn.STDEV.P(F45:H45),2)</f>
        <v>1.41</v>
      </c>
      <c r="S45" s="33">
        <f t="shared" ref="S45" si="39">R45/P45</f>
        <v>5.4230769230769228E-2</v>
      </c>
      <c r="T45" s="33" t="str">
        <f t="shared" ref="T45" si="40">IF(S45&lt;25%,"Média",IF(S45&gt;=25%,"Mediana"))</f>
        <v>Média</v>
      </c>
      <c r="U45" s="34">
        <v>26</v>
      </c>
      <c r="V45" s="35">
        <f>U45*D45</f>
        <v>5200</v>
      </c>
    </row>
    <row r="46" spans="1:22" ht="78" customHeight="1" x14ac:dyDescent="0.2">
      <c r="A46" s="8"/>
      <c r="B46" s="89" t="s">
        <v>2</v>
      </c>
      <c r="C46" s="90"/>
      <c r="D46" s="91"/>
      <c r="E46" s="16" t="s">
        <v>52</v>
      </c>
      <c r="F46" s="16" t="s">
        <v>53</v>
      </c>
      <c r="G46" s="16" t="s">
        <v>58</v>
      </c>
      <c r="H46" s="16"/>
      <c r="I46" s="26"/>
      <c r="J46" s="26"/>
      <c r="K46" s="26"/>
      <c r="L46" s="26"/>
      <c r="M46" s="39"/>
      <c r="N46" s="39"/>
      <c r="O46" s="39"/>
      <c r="P46" s="95"/>
      <c r="Q46" s="95"/>
      <c r="R46" s="95"/>
      <c r="S46" s="95"/>
      <c r="T46" s="95"/>
      <c r="U46" s="95"/>
      <c r="V46" s="95"/>
    </row>
    <row r="47" spans="1:22" ht="236.25" customHeight="1" x14ac:dyDescent="0.2">
      <c r="A47" s="8">
        <v>23</v>
      </c>
      <c r="B47" s="3" t="s">
        <v>34</v>
      </c>
      <c r="C47" s="1" t="s">
        <v>1</v>
      </c>
      <c r="D47" s="23">
        <v>10</v>
      </c>
      <c r="E47" s="57">
        <v>10</v>
      </c>
      <c r="F47" s="61">
        <v>73</v>
      </c>
      <c r="G47" s="61">
        <v>47.25</v>
      </c>
      <c r="H47" s="11"/>
      <c r="I47" s="30"/>
      <c r="J47" s="25"/>
      <c r="K47" s="25"/>
      <c r="L47" s="25"/>
      <c r="M47" s="21"/>
      <c r="N47" s="21"/>
      <c r="O47" s="21"/>
      <c r="P47" s="31">
        <f>TRUNC(AVERAGE(G47,F47),2)</f>
        <v>60.12</v>
      </c>
      <c r="Q47" s="31">
        <f>TRUNC(MEDIAN(G47,F47),2)</f>
        <v>60.12</v>
      </c>
      <c r="R47" s="78">
        <f>TRUNC(_xlfn.STDEV.P(G47,F47),2)</f>
        <v>12.87</v>
      </c>
      <c r="S47" s="33">
        <f t="shared" ref="S47" si="41">R47/P47</f>
        <v>0.21407185628742514</v>
      </c>
      <c r="T47" s="33" t="str">
        <f t="shared" ref="T47" si="42">IF(S47&lt;25%,"Média",IF(S47&gt;=25%,"Mediana"))</f>
        <v>Média</v>
      </c>
      <c r="U47" s="34">
        <v>60.12</v>
      </c>
      <c r="V47" s="35">
        <f>U47*D47</f>
        <v>601.19999999999993</v>
      </c>
    </row>
    <row r="48" spans="1:22" ht="91.5" customHeight="1" x14ac:dyDescent="0.2">
      <c r="A48" s="89" t="s">
        <v>2</v>
      </c>
      <c r="B48" s="90"/>
      <c r="C48" s="90"/>
      <c r="D48" s="91"/>
      <c r="E48" s="15" t="s">
        <v>40</v>
      </c>
      <c r="F48" s="15" t="s">
        <v>43</v>
      </c>
      <c r="G48" s="16" t="s">
        <v>48</v>
      </c>
      <c r="H48" s="16" t="s">
        <v>52</v>
      </c>
      <c r="I48" s="16" t="s">
        <v>53</v>
      </c>
      <c r="J48" s="26"/>
      <c r="K48" s="26"/>
      <c r="L48" s="26"/>
      <c r="M48" s="39"/>
      <c r="N48" s="39"/>
      <c r="O48" s="39"/>
      <c r="P48" s="28"/>
      <c r="Q48" s="28"/>
      <c r="R48" s="28"/>
      <c r="S48" s="28"/>
      <c r="T48" s="28"/>
      <c r="U48" s="28"/>
      <c r="V48" s="28"/>
    </row>
    <row r="49" spans="1:22" ht="83.25" customHeight="1" x14ac:dyDescent="0.2">
      <c r="A49" s="8">
        <v>24</v>
      </c>
      <c r="B49" s="3" t="s">
        <v>35</v>
      </c>
      <c r="C49" s="1" t="s">
        <v>1</v>
      </c>
      <c r="D49" s="23">
        <v>50</v>
      </c>
      <c r="E49" s="61">
        <v>25</v>
      </c>
      <c r="F49" s="57">
        <v>7</v>
      </c>
      <c r="G49" s="56">
        <v>46.33</v>
      </c>
      <c r="H49" s="62">
        <v>28.9</v>
      </c>
      <c r="I49" s="61">
        <v>32</v>
      </c>
      <c r="J49" s="11"/>
      <c r="K49" s="21"/>
      <c r="L49" s="58"/>
      <c r="M49" s="21"/>
      <c r="N49" s="21"/>
      <c r="O49" s="21"/>
      <c r="P49" s="31">
        <f>TRUNC(AVERAGE(I49,H49,E49),2)</f>
        <v>28.63</v>
      </c>
      <c r="Q49" s="31">
        <f>TRUNC(MEDIAN(I49,H49,E49),2)</f>
        <v>28.9</v>
      </c>
      <c r="R49" s="78">
        <f>TRUNC(_xlfn.STDEV.P(I49,H49,E49),2)</f>
        <v>2.86</v>
      </c>
      <c r="S49" s="33">
        <f t="shared" ref="S49" si="43">R49/P49</f>
        <v>9.989521480964024E-2</v>
      </c>
      <c r="T49" s="33" t="str">
        <f t="shared" ref="T49" si="44">IF(S49&lt;25%,"Média",IF(S49&gt;=25%,"Mediana"))</f>
        <v>Média</v>
      </c>
      <c r="U49" s="34">
        <v>28.63</v>
      </c>
      <c r="V49" s="35">
        <f>U49*D49</f>
        <v>1431.5</v>
      </c>
    </row>
    <row r="50" spans="1:22" ht="96" customHeight="1" x14ac:dyDescent="0.2">
      <c r="A50" s="89" t="s">
        <v>2</v>
      </c>
      <c r="B50" s="90"/>
      <c r="C50" s="90"/>
      <c r="D50" s="91"/>
      <c r="E50" s="16" t="s">
        <v>52</v>
      </c>
      <c r="F50" s="16" t="s">
        <v>53</v>
      </c>
      <c r="G50" s="16" t="s">
        <v>54</v>
      </c>
      <c r="H50" s="16" t="s">
        <v>55</v>
      </c>
      <c r="I50" s="16" t="s">
        <v>58</v>
      </c>
      <c r="J50" s="16"/>
      <c r="K50" s="16"/>
      <c r="L50" s="26"/>
      <c r="M50" s="39"/>
      <c r="N50" s="39"/>
      <c r="O50" s="39"/>
      <c r="P50" s="28"/>
      <c r="Q50" s="28"/>
      <c r="R50" s="28"/>
      <c r="S50" s="28"/>
      <c r="T50" s="28"/>
      <c r="U50" s="28"/>
      <c r="V50" s="28"/>
    </row>
    <row r="51" spans="1:22" ht="66.75" customHeight="1" x14ac:dyDescent="0.2">
      <c r="A51" s="8">
        <v>25</v>
      </c>
      <c r="B51" s="3" t="s">
        <v>36</v>
      </c>
      <c r="C51" s="1" t="s">
        <v>1</v>
      </c>
      <c r="D51" s="23">
        <v>10</v>
      </c>
      <c r="E51" s="61">
        <v>10</v>
      </c>
      <c r="F51" s="57">
        <v>66.650000000000006</v>
      </c>
      <c r="G51" s="61">
        <v>10</v>
      </c>
      <c r="H51" s="56">
        <v>35</v>
      </c>
      <c r="I51" s="57">
        <v>80</v>
      </c>
      <c r="J51" s="11"/>
      <c r="K51" s="11"/>
      <c r="L51" s="58"/>
      <c r="M51" s="21"/>
      <c r="N51" s="21"/>
      <c r="O51" s="21"/>
      <c r="P51" s="31">
        <f>TRUNC(AVERAGE(G51,E51),2)</f>
        <v>10</v>
      </c>
      <c r="Q51" s="31">
        <f>TRUNC(MEDIAN(G51,E51),2)</f>
        <v>10</v>
      </c>
      <c r="R51" s="78">
        <f>TRUNC(_xlfn.STDEV.P(G51,E51),2)</f>
        <v>0</v>
      </c>
      <c r="S51" s="33">
        <f t="shared" ref="S51" si="45">R51/P51</f>
        <v>0</v>
      </c>
      <c r="T51" s="33" t="str">
        <f t="shared" ref="T51" si="46">IF(S51&lt;25%,"Média",IF(S51&gt;=25%,"Mediana"))</f>
        <v>Média</v>
      </c>
      <c r="U51" s="34">
        <v>10</v>
      </c>
      <c r="V51" s="35">
        <f>U51*D51</f>
        <v>100</v>
      </c>
    </row>
    <row r="52" spans="1:22" ht="86.25" customHeight="1" x14ac:dyDescent="0.2">
      <c r="A52" s="89" t="s">
        <v>2</v>
      </c>
      <c r="B52" s="90"/>
      <c r="C52" s="90"/>
      <c r="D52" s="91"/>
      <c r="E52" s="15" t="s">
        <v>40</v>
      </c>
      <c r="F52" s="15" t="s">
        <v>42</v>
      </c>
      <c r="G52" s="15" t="s">
        <v>43</v>
      </c>
      <c r="H52" s="16" t="s">
        <v>48</v>
      </c>
      <c r="I52" s="16" t="s">
        <v>50</v>
      </c>
      <c r="J52" s="16" t="s">
        <v>53</v>
      </c>
      <c r="K52" s="16" t="s">
        <v>55</v>
      </c>
      <c r="L52" s="26"/>
      <c r="M52" s="39"/>
      <c r="N52" s="39"/>
      <c r="O52" s="39"/>
      <c r="P52" s="28"/>
      <c r="Q52" s="28"/>
      <c r="R52" s="28"/>
      <c r="S52" s="28"/>
      <c r="T52" s="28"/>
      <c r="U52" s="28"/>
      <c r="V52" s="28"/>
    </row>
    <row r="53" spans="1:22" ht="78" customHeight="1" x14ac:dyDescent="0.2">
      <c r="A53" s="8">
        <v>26</v>
      </c>
      <c r="B53" s="3" t="s">
        <v>37</v>
      </c>
      <c r="C53" s="1" t="s">
        <v>1</v>
      </c>
      <c r="D53" s="23">
        <v>10</v>
      </c>
      <c r="E53" s="56">
        <v>54</v>
      </c>
      <c r="F53" s="61">
        <v>33.799999999999997</v>
      </c>
      <c r="G53" s="61">
        <v>33</v>
      </c>
      <c r="H53" s="57">
        <v>57</v>
      </c>
      <c r="I53" s="61">
        <v>38</v>
      </c>
      <c r="J53" s="61">
        <v>25</v>
      </c>
      <c r="K53" s="61">
        <v>27.4</v>
      </c>
      <c r="L53" s="11"/>
      <c r="M53" s="21"/>
      <c r="N53" s="58"/>
      <c r="O53" s="21"/>
      <c r="P53" s="31">
        <f>TRUNC(AVERAGE(I53:K53,G53,F53),2)</f>
        <v>31.44</v>
      </c>
      <c r="Q53" s="31">
        <f>TRUNC(MEDIAN(I53:K53,G53,F53),2)</f>
        <v>33</v>
      </c>
      <c r="R53" s="78">
        <f>TRUNC(_xlfn.STDEV.P(I53:K53,G53,F53),2)</f>
        <v>4.66</v>
      </c>
      <c r="S53" s="33">
        <f t="shared" ref="S53" si="47">R53/P53</f>
        <v>0.14821882951653945</v>
      </c>
      <c r="T53" s="33" t="str">
        <f t="shared" ref="T53" si="48">IF(S53&lt;25%,"Média",IF(S53&gt;=25%,"Mediana"))</f>
        <v>Média</v>
      </c>
      <c r="U53" s="34">
        <v>31.44</v>
      </c>
      <c r="V53" s="35">
        <f>U53*D53</f>
        <v>314.40000000000003</v>
      </c>
    </row>
    <row r="54" spans="1:22" ht="108.75" customHeight="1" x14ac:dyDescent="0.2">
      <c r="A54" s="89" t="s">
        <v>2</v>
      </c>
      <c r="B54" s="90"/>
      <c r="C54" s="90"/>
      <c r="D54" s="91"/>
      <c r="E54" s="16" t="s">
        <v>41</v>
      </c>
      <c r="F54" s="16" t="s">
        <v>54</v>
      </c>
      <c r="G54" s="16" t="s">
        <v>55</v>
      </c>
      <c r="H54" s="16"/>
      <c r="I54" s="26"/>
      <c r="J54" s="26"/>
      <c r="K54" s="26"/>
      <c r="L54" s="26"/>
      <c r="M54" s="39"/>
      <c r="N54" s="39"/>
      <c r="O54" s="39"/>
      <c r="P54" s="28"/>
      <c r="Q54" s="28"/>
      <c r="R54" s="28"/>
      <c r="S54" s="28"/>
      <c r="T54" s="28"/>
      <c r="U54" s="28"/>
      <c r="V54" s="28"/>
    </row>
    <row r="55" spans="1:22" ht="84.75" customHeight="1" x14ac:dyDescent="0.2">
      <c r="A55" s="8">
        <v>27</v>
      </c>
      <c r="B55" s="3" t="s">
        <v>38</v>
      </c>
      <c r="C55" s="1" t="s">
        <v>1</v>
      </c>
      <c r="D55" s="23">
        <v>80</v>
      </c>
      <c r="E55" s="61">
        <v>115</v>
      </c>
      <c r="F55" s="61">
        <v>120</v>
      </c>
      <c r="G55" s="11">
        <v>150</v>
      </c>
      <c r="H55" s="21"/>
      <c r="I55" s="21"/>
      <c r="J55" s="58"/>
      <c r="K55" s="25"/>
      <c r="L55" s="25"/>
      <c r="M55" s="21"/>
      <c r="N55" s="21"/>
      <c r="O55" s="21"/>
      <c r="P55" s="31">
        <f>TRUNC(AVERAGE(E55:G55),2)</f>
        <v>128.33000000000001</v>
      </c>
      <c r="Q55" s="31">
        <f>TRUNC(MEDIAN(E55:G55),2)</f>
        <v>120</v>
      </c>
      <c r="R55" s="78">
        <f>TRUNC(_xlfn.STDEV.P(E55:G55),2)</f>
        <v>15.45</v>
      </c>
      <c r="S55" s="33">
        <f t="shared" ref="S55" si="49">R55/P55</f>
        <v>0.12039273747370059</v>
      </c>
      <c r="T55" s="33" t="str">
        <f t="shared" ref="T55" si="50">IF(S55&lt;25%,"Média",IF(S55&gt;=25%,"Mediana"))</f>
        <v>Média</v>
      </c>
      <c r="U55" s="34">
        <v>128.33000000000001</v>
      </c>
      <c r="V55" s="35">
        <f>U55*D55</f>
        <v>10266.400000000001</v>
      </c>
    </row>
    <row r="56" spans="1:22" ht="99.75" customHeight="1" x14ac:dyDescent="0.2">
      <c r="A56" s="89" t="s">
        <v>2</v>
      </c>
      <c r="B56" s="90"/>
      <c r="C56" s="90"/>
      <c r="D56" s="91"/>
      <c r="E56" s="16" t="s">
        <v>41</v>
      </c>
      <c r="F56" s="16" t="s">
        <v>54</v>
      </c>
      <c r="G56" s="16" t="s">
        <v>55</v>
      </c>
      <c r="H56" s="26"/>
      <c r="I56" s="26"/>
      <c r="J56" s="26"/>
      <c r="K56" s="26"/>
      <c r="L56" s="26"/>
      <c r="M56" s="39"/>
      <c r="N56" s="39"/>
      <c r="O56" s="39"/>
      <c r="P56" s="28"/>
      <c r="Q56" s="28"/>
      <c r="R56" s="28"/>
      <c r="S56" s="28"/>
      <c r="T56" s="28"/>
      <c r="U56" s="28"/>
      <c r="V56" s="28"/>
    </row>
    <row r="57" spans="1:22" ht="137.25" customHeight="1" thickBot="1" x14ac:dyDescent="0.25">
      <c r="A57" s="8">
        <v>28</v>
      </c>
      <c r="B57" s="3" t="s">
        <v>39</v>
      </c>
      <c r="C57" s="1" t="s">
        <v>1</v>
      </c>
      <c r="D57" s="23">
        <v>50</v>
      </c>
      <c r="E57" s="61">
        <v>280</v>
      </c>
      <c r="F57" s="56">
        <v>140</v>
      </c>
      <c r="G57" s="61">
        <v>370</v>
      </c>
      <c r="H57" s="11"/>
      <c r="I57" s="21"/>
      <c r="J57" s="58"/>
      <c r="K57" s="25"/>
      <c r="L57" s="25"/>
      <c r="M57" s="21"/>
      <c r="N57" s="21"/>
      <c r="O57" s="21"/>
      <c r="P57" s="31">
        <f>TRUNC(AVERAGE(G57,E57),2)</f>
        <v>325</v>
      </c>
      <c r="Q57" s="31">
        <f>TRUNC(MEDIAN(G57,E57),2)</f>
        <v>325</v>
      </c>
      <c r="R57" s="32">
        <f>TRUNC(_xlfn.STDEV.P(G57,E57),2)</f>
        <v>45</v>
      </c>
      <c r="S57" s="33">
        <f t="shared" ref="S57" si="51">R57/P57</f>
        <v>0.13846153846153847</v>
      </c>
      <c r="T57" s="33" t="str">
        <f t="shared" ref="T57" si="52">IF(S57&lt;25%,"Média",IF(S57&gt;=25%,"Mediana"))</f>
        <v>Média</v>
      </c>
      <c r="U57" s="34">
        <v>325</v>
      </c>
      <c r="V57" s="35">
        <f>U57*D57</f>
        <v>16250</v>
      </c>
    </row>
    <row r="58" spans="1:22" ht="49.5" customHeight="1" thickBot="1" x14ac:dyDescent="0.25">
      <c r="A58" s="121" t="s">
        <v>11</v>
      </c>
      <c r="B58" s="122"/>
      <c r="C58" s="122"/>
      <c r="D58" s="122"/>
      <c r="E58" s="122"/>
      <c r="F58" s="123"/>
      <c r="V58" s="46">
        <f>SUM(V57,V55,V53,V51,V49,V47,V45,V43,V41,V39,V37,V35,V33,V31,V29,V27,V25,V23,V21,V19,V17,V15,V13,V11,V9,V7,V5,V3)</f>
        <v>80290.400000000023</v>
      </c>
    </row>
    <row r="59" spans="1:22" ht="33" customHeight="1" thickBot="1" x14ac:dyDescent="0.25">
      <c r="A59" s="127" t="s">
        <v>136</v>
      </c>
      <c r="B59" s="128"/>
      <c r="C59" s="128"/>
      <c r="D59" s="128"/>
      <c r="E59" s="128"/>
      <c r="F59" s="129"/>
    </row>
    <row r="60" spans="1:22" ht="283.5" customHeight="1" x14ac:dyDescent="0.2">
      <c r="A60" s="124" t="s">
        <v>133</v>
      </c>
      <c r="B60" s="125"/>
      <c r="C60" s="125"/>
      <c r="D60" s="125"/>
      <c r="E60" s="125"/>
      <c r="F60" s="126"/>
    </row>
    <row r="61" spans="1:22" ht="219" customHeight="1" thickBot="1" x14ac:dyDescent="0.25">
      <c r="A61" s="98" t="s">
        <v>134</v>
      </c>
      <c r="B61" s="99"/>
      <c r="C61" s="99"/>
      <c r="D61" s="99"/>
      <c r="E61" s="99"/>
      <c r="F61" s="100"/>
    </row>
    <row r="62" spans="1:22" ht="55.5" customHeight="1" x14ac:dyDescent="0.2">
      <c r="A62" s="101" t="s">
        <v>135</v>
      </c>
      <c r="B62" s="102"/>
      <c r="C62" s="102"/>
      <c r="D62" s="102"/>
      <c r="E62" s="102"/>
      <c r="F62" s="103"/>
    </row>
    <row r="63" spans="1:22" ht="14.25" customHeight="1" x14ac:dyDescent="0.2"/>
    <row r="64" spans="1:22" ht="12" customHeight="1" x14ac:dyDescent="0.2"/>
  </sheetData>
  <mergeCells count="52">
    <mergeCell ref="A1:D1"/>
    <mergeCell ref="A18:D18"/>
    <mergeCell ref="A20:D20"/>
    <mergeCell ref="A22:D22"/>
    <mergeCell ref="A24:D24"/>
    <mergeCell ref="A26:D26"/>
    <mergeCell ref="A4:D4"/>
    <mergeCell ref="A2:C2"/>
    <mergeCell ref="A14:D14"/>
    <mergeCell ref="A16:D16"/>
    <mergeCell ref="A12:D12"/>
    <mergeCell ref="A10:D10"/>
    <mergeCell ref="A8:D8"/>
    <mergeCell ref="A61:F61"/>
    <mergeCell ref="A62:F62"/>
    <mergeCell ref="P4:V4"/>
    <mergeCell ref="P6:V6"/>
    <mergeCell ref="P1:T1"/>
    <mergeCell ref="U1:V1"/>
    <mergeCell ref="P8:V8"/>
    <mergeCell ref="P10:V10"/>
    <mergeCell ref="P12:V12"/>
    <mergeCell ref="P14:V14"/>
    <mergeCell ref="P16:V16"/>
    <mergeCell ref="P18:V18"/>
    <mergeCell ref="P20:V20"/>
    <mergeCell ref="A6:D6"/>
    <mergeCell ref="B46:D46"/>
    <mergeCell ref="A28:D28"/>
    <mergeCell ref="A30:D30"/>
    <mergeCell ref="A32:D32"/>
    <mergeCell ref="A34:D34"/>
    <mergeCell ref="A36:D36"/>
    <mergeCell ref="P28:V28"/>
    <mergeCell ref="A38:D38"/>
    <mergeCell ref="A40:D40"/>
    <mergeCell ref="A42:D42"/>
    <mergeCell ref="A44:D44"/>
    <mergeCell ref="A58:F58"/>
    <mergeCell ref="A48:D48"/>
    <mergeCell ref="E1:O1"/>
    <mergeCell ref="P40:V40"/>
    <mergeCell ref="P44:V44"/>
    <mergeCell ref="P46:V46"/>
    <mergeCell ref="A59:F59"/>
    <mergeCell ref="A60:F60"/>
    <mergeCell ref="A50:D50"/>
    <mergeCell ref="A52:D52"/>
    <mergeCell ref="A54:D54"/>
    <mergeCell ref="A56:D56"/>
    <mergeCell ref="P26:V26"/>
    <mergeCell ref="P24:V24"/>
  </mergeCells>
  <pageMargins left="0.7" right="0.7" top="0.75" bottom="0.75" header="0.3" footer="0.3"/>
  <pageSetup paperSize="9" scale="18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40"/>
  <sheetViews>
    <sheetView zoomScale="55" zoomScaleNormal="55" workbookViewId="0">
      <selection sqref="A1:D1"/>
    </sheetView>
  </sheetViews>
  <sheetFormatPr defaultRowHeight="12.75" x14ac:dyDescent="0.2"/>
  <cols>
    <col min="1" max="1" width="10.5" customWidth="1"/>
    <col min="2" max="2" width="96.33203125" customWidth="1"/>
    <col min="3" max="4" width="40.83203125" customWidth="1"/>
    <col min="5" max="5" width="43.33203125" customWidth="1"/>
    <col min="6" max="22" width="40.83203125" customWidth="1"/>
  </cols>
  <sheetData>
    <row r="1" spans="1:22" ht="75" customHeight="1" thickBot="1" x14ac:dyDescent="0.25">
      <c r="A1" s="114" t="s">
        <v>139</v>
      </c>
      <c r="B1" s="115"/>
      <c r="C1" s="115"/>
      <c r="D1" s="115"/>
      <c r="E1" s="47"/>
      <c r="F1" s="47"/>
      <c r="G1" s="47"/>
      <c r="H1" s="47"/>
      <c r="I1" s="47"/>
      <c r="J1" s="47"/>
      <c r="K1" s="47"/>
      <c r="L1" s="47"/>
      <c r="M1" s="92"/>
      <c r="N1" s="93"/>
      <c r="O1" s="93"/>
      <c r="P1" s="105" t="s">
        <v>4</v>
      </c>
      <c r="Q1" s="106"/>
      <c r="R1" s="106"/>
      <c r="S1" s="106"/>
      <c r="T1" s="106"/>
      <c r="U1" s="107" t="s">
        <v>5</v>
      </c>
      <c r="V1" s="108"/>
    </row>
    <row r="2" spans="1:22" ht="105" customHeight="1" x14ac:dyDescent="0.2">
      <c r="A2" s="89" t="s">
        <v>2</v>
      </c>
      <c r="B2" s="90"/>
      <c r="C2" s="91"/>
      <c r="D2" s="22" t="s">
        <v>0</v>
      </c>
      <c r="E2" s="15" t="s">
        <v>108</v>
      </c>
      <c r="F2" s="15" t="s">
        <v>114</v>
      </c>
      <c r="G2" s="16" t="s">
        <v>116</v>
      </c>
      <c r="H2" s="16"/>
      <c r="I2" s="16"/>
      <c r="J2" s="16"/>
      <c r="K2" s="16"/>
      <c r="L2" s="16"/>
      <c r="M2" s="20"/>
      <c r="N2" s="20"/>
      <c r="O2" s="20"/>
      <c r="P2" s="12" t="s">
        <v>3</v>
      </c>
      <c r="Q2" s="12" t="s">
        <v>6</v>
      </c>
      <c r="R2" s="13" t="s">
        <v>7</v>
      </c>
      <c r="S2" s="12" t="s">
        <v>8</v>
      </c>
      <c r="T2" s="12" t="s">
        <v>9</v>
      </c>
      <c r="U2" s="14" t="s">
        <v>130</v>
      </c>
      <c r="V2" s="14" t="s">
        <v>131</v>
      </c>
    </row>
    <row r="3" spans="1:22" ht="105" customHeight="1" x14ac:dyDescent="0.2">
      <c r="A3" s="6">
        <v>1</v>
      </c>
      <c r="B3" s="50" t="s">
        <v>64</v>
      </c>
      <c r="C3" s="1" t="s">
        <v>1</v>
      </c>
      <c r="D3" s="23">
        <v>40</v>
      </c>
      <c r="E3" s="56">
        <v>5</v>
      </c>
      <c r="F3" s="61">
        <v>3.5</v>
      </c>
      <c r="G3" s="61">
        <v>3.85</v>
      </c>
      <c r="H3" s="11"/>
      <c r="I3" s="11"/>
      <c r="J3" s="58"/>
      <c r="K3" s="11"/>
      <c r="L3" s="11"/>
      <c r="M3" s="21"/>
      <c r="N3" s="21"/>
      <c r="O3" s="21"/>
      <c r="P3" s="31">
        <f>TRUNC(AVERAGE(G3,F3),2)</f>
        <v>3.67</v>
      </c>
      <c r="Q3" s="31">
        <f>TRUNC(MEDIAN(G3,F3),2)</f>
        <v>3.67</v>
      </c>
      <c r="R3" s="78">
        <f>TRUNC(_xlfn.STDEV.P(G3,F3),2)</f>
        <v>0.17</v>
      </c>
      <c r="S3" s="33">
        <f t="shared" ref="S3" si="0">R3/P3</f>
        <v>4.6321525885558587E-2</v>
      </c>
      <c r="T3" s="33" t="str">
        <f t="shared" ref="T3" si="1">IF(S3&lt;25%,"Média",IF(S3&gt;=25%,"Mediana"))</f>
        <v>Média</v>
      </c>
      <c r="U3" s="34">
        <v>3.67</v>
      </c>
      <c r="V3" s="35">
        <f>U3*D3</f>
        <v>146.80000000000001</v>
      </c>
    </row>
    <row r="4" spans="1:22" ht="105" customHeight="1" x14ac:dyDescent="0.2">
      <c r="A4" s="89" t="s">
        <v>2</v>
      </c>
      <c r="B4" s="90"/>
      <c r="C4" s="90"/>
      <c r="D4" s="91"/>
      <c r="E4" s="15" t="s">
        <v>108</v>
      </c>
      <c r="F4" s="15" t="s">
        <v>114</v>
      </c>
      <c r="G4" s="16" t="s">
        <v>116</v>
      </c>
      <c r="H4" s="16"/>
      <c r="I4" s="16"/>
      <c r="J4" s="17"/>
      <c r="K4" s="17"/>
      <c r="L4" s="17"/>
      <c r="M4" s="37"/>
      <c r="N4" s="37"/>
      <c r="O4" s="37"/>
      <c r="P4" s="104"/>
      <c r="Q4" s="104"/>
      <c r="R4" s="104"/>
      <c r="S4" s="104"/>
      <c r="T4" s="104"/>
      <c r="U4" s="104"/>
      <c r="V4" s="104"/>
    </row>
    <row r="5" spans="1:22" ht="105" customHeight="1" x14ac:dyDescent="0.2">
      <c r="A5" s="6">
        <v>2</v>
      </c>
      <c r="B5" s="50" t="s">
        <v>65</v>
      </c>
      <c r="C5" s="1" t="s">
        <v>1</v>
      </c>
      <c r="D5" s="23">
        <v>20</v>
      </c>
      <c r="E5" s="56">
        <v>5</v>
      </c>
      <c r="F5" s="61">
        <v>3.5</v>
      </c>
      <c r="G5" s="61">
        <v>3.85</v>
      </c>
      <c r="H5" s="11"/>
      <c r="I5" s="11"/>
      <c r="J5" s="18"/>
      <c r="K5" s="18"/>
      <c r="L5" s="18"/>
      <c r="M5" s="21"/>
      <c r="N5" s="21"/>
      <c r="O5" s="58"/>
      <c r="P5" s="31">
        <f>TRUNC(AVERAGE(G5,F5),2)</f>
        <v>3.67</v>
      </c>
      <c r="Q5" s="31">
        <f>TRUNC(MEDIAN(G5,F5),2)</f>
        <v>3.67</v>
      </c>
      <c r="R5" s="78">
        <f>TRUNC(_xlfn.STDEV.P(G3,F3),2)</f>
        <v>0.17</v>
      </c>
      <c r="S5" s="33">
        <f t="shared" ref="S5" si="2">R5/P5</f>
        <v>4.6321525885558587E-2</v>
      </c>
      <c r="T5" s="33" t="str">
        <f t="shared" ref="T5" si="3">IF(S5&lt;25%,"Média",IF(S5&gt;=25%,"Mediana"))</f>
        <v>Média</v>
      </c>
      <c r="U5" s="34">
        <v>3.67</v>
      </c>
      <c r="V5" s="35">
        <f>U5*D5</f>
        <v>73.400000000000006</v>
      </c>
    </row>
    <row r="6" spans="1:22" ht="105" customHeight="1" x14ac:dyDescent="0.2">
      <c r="A6" s="89" t="s">
        <v>2</v>
      </c>
      <c r="B6" s="90"/>
      <c r="C6" s="90"/>
      <c r="D6" s="91"/>
      <c r="E6" s="16" t="s">
        <v>81</v>
      </c>
      <c r="F6" s="15" t="s">
        <v>82</v>
      </c>
      <c r="G6" s="15" t="s">
        <v>83</v>
      </c>
      <c r="H6" s="16" t="s">
        <v>84</v>
      </c>
      <c r="I6" s="16" t="s">
        <v>85</v>
      </c>
      <c r="J6" s="16" t="s">
        <v>61</v>
      </c>
      <c r="K6" s="15" t="s">
        <v>86</v>
      </c>
      <c r="L6" s="16" t="s">
        <v>87</v>
      </c>
      <c r="M6" s="16" t="s">
        <v>88</v>
      </c>
      <c r="N6" s="15" t="s">
        <v>108</v>
      </c>
      <c r="O6" s="38"/>
      <c r="P6" s="95"/>
      <c r="Q6" s="95"/>
      <c r="R6" s="95"/>
      <c r="S6" s="95"/>
      <c r="T6" s="95"/>
      <c r="U6" s="95"/>
      <c r="V6" s="95"/>
    </row>
    <row r="7" spans="1:22" ht="105" customHeight="1" x14ac:dyDescent="0.2">
      <c r="A7" s="6">
        <v>3</v>
      </c>
      <c r="B7" s="50" t="s">
        <v>66</v>
      </c>
      <c r="C7" s="1" t="s">
        <v>1</v>
      </c>
      <c r="D7" s="23">
        <v>15</v>
      </c>
      <c r="E7" s="61">
        <v>21.7</v>
      </c>
      <c r="F7" s="61">
        <v>26</v>
      </c>
      <c r="G7" s="61">
        <v>27.5</v>
      </c>
      <c r="H7" s="61">
        <v>29.5</v>
      </c>
      <c r="I7" s="56">
        <v>38</v>
      </c>
      <c r="J7" s="57">
        <v>42.5</v>
      </c>
      <c r="K7" s="70">
        <v>40.299999999999997</v>
      </c>
      <c r="L7" s="61">
        <v>25</v>
      </c>
      <c r="M7" s="21">
        <v>32</v>
      </c>
      <c r="N7" s="66">
        <v>40</v>
      </c>
      <c r="O7" s="21"/>
      <c r="P7" s="31">
        <f>TRUNC(AVERAGE(M7,L7,E7:H7),2)</f>
        <v>26.95</v>
      </c>
      <c r="Q7" s="31">
        <f>TRUNC(MEDIAN(M7,L7,E7:H7),2)</f>
        <v>26.75</v>
      </c>
      <c r="R7" s="78">
        <f>TRUNC(_xlfn.STDEV.P(M7,L7,E7:H7),2)</f>
        <v>3.28</v>
      </c>
      <c r="S7" s="33">
        <f t="shared" ref="S7" si="4">R7/P7</f>
        <v>0.12170686456400742</v>
      </c>
      <c r="T7" s="33" t="str">
        <f t="shared" ref="T7" si="5">IF(S7&lt;25%,"Média",IF(S7&gt;=25%,"Mediana"))</f>
        <v>Média</v>
      </c>
      <c r="U7" s="34">
        <v>26.95</v>
      </c>
      <c r="V7" s="35">
        <f>U7*D7</f>
        <v>404.25</v>
      </c>
    </row>
    <row r="8" spans="1:22" ht="105" customHeight="1" x14ac:dyDescent="0.2">
      <c r="A8" s="89" t="s">
        <v>2</v>
      </c>
      <c r="B8" s="90"/>
      <c r="C8" s="90"/>
      <c r="D8" s="91"/>
      <c r="E8" s="16" t="s">
        <v>81</v>
      </c>
      <c r="F8" s="15" t="s">
        <v>82</v>
      </c>
      <c r="G8" s="15" t="s">
        <v>83</v>
      </c>
      <c r="H8" s="16" t="s">
        <v>85</v>
      </c>
      <c r="I8" s="16" t="s">
        <v>61</v>
      </c>
      <c r="J8" s="15" t="s">
        <v>86</v>
      </c>
      <c r="K8" s="16" t="s">
        <v>87</v>
      </c>
      <c r="L8" s="16" t="s">
        <v>89</v>
      </c>
      <c r="M8" s="15" t="s">
        <v>108</v>
      </c>
      <c r="N8" s="39"/>
      <c r="O8" s="39"/>
      <c r="P8" s="95"/>
      <c r="Q8" s="95"/>
      <c r="R8" s="95"/>
      <c r="S8" s="95"/>
      <c r="T8" s="95"/>
      <c r="U8" s="95"/>
      <c r="V8" s="95"/>
    </row>
    <row r="9" spans="1:22" ht="105" customHeight="1" x14ac:dyDescent="0.2">
      <c r="A9" s="6">
        <v>4</v>
      </c>
      <c r="B9" s="50" t="s">
        <v>67</v>
      </c>
      <c r="C9" s="1" t="s">
        <v>1</v>
      </c>
      <c r="D9" s="23">
        <v>70</v>
      </c>
      <c r="E9" s="61">
        <v>9.8000000000000007</v>
      </c>
      <c r="F9" s="57">
        <v>21.84</v>
      </c>
      <c r="G9" s="61">
        <v>7.96</v>
      </c>
      <c r="H9" s="71">
        <v>13.56</v>
      </c>
      <c r="I9" s="57">
        <v>26.66</v>
      </c>
      <c r="J9" s="57">
        <v>20</v>
      </c>
      <c r="K9" s="63">
        <v>7.99</v>
      </c>
      <c r="L9" s="56">
        <v>13.49</v>
      </c>
      <c r="M9" s="66">
        <v>14</v>
      </c>
      <c r="N9" s="11"/>
      <c r="O9" s="21"/>
      <c r="P9" s="31">
        <f>TRUNC(AVERAGE(K9,G9,E9),2)</f>
        <v>8.58</v>
      </c>
      <c r="Q9" s="31">
        <f>TRUNC(MEDIAN(K9,G9,E9),2)</f>
        <v>7.99</v>
      </c>
      <c r="R9" s="78">
        <f>TRUNC(_xlfn.STDEV.P(K9,G9,E9),2)</f>
        <v>0.86</v>
      </c>
      <c r="S9" s="33">
        <f t="shared" ref="S9" si="6">R9/P9</f>
        <v>0.10023310023310023</v>
      </c>
      <c r="T9" s="33" t="str">
        <f t="shared" ref="T9" si="7">IF(S9&lt;25%,"Média",IF(S9&gt;=25%,"Mediana"))</f>
        <v>Média</v>
      </c>
      <c r="U9" s="34">
        <v>8.58</v>
      </c>
      <c r="V9" s="35">
        <f>U9*D9</f>
        <v>600.6</v>
      </c>
    </row>
    <row r="10" spans="1:22" ht="105" customHeight="1" x14ac:dyDescent="0.2">
      <c r="A10" s="89" t="s">
        <v>2</v>
      </c>
      <c r="B10" s="90"/>
      <c r="C10" s="90"/>
      <c r="D10" s="91"/>
      <c r="E10" s="15" t="s">
        <v>83</v>
      </c>
      <c r="F10" s="16" t="s">
        <v>61</v>
      </c>
      <c r="G10" s="15" t="s">
        <v>86</v>
      </c>
      <c r="H10" s="16" t="s">
        <v>87</v>
      </c>
      <c r="I10" s="16" t="s">
        <v>88</v>
      </c>
      <c r="J10" s="16" t="s">
        <v>89</v>
      </c>
      <c r="K10" s="15" t="s">
        <v>108</v>
      </c>
      <c r="L10" s="27"/>
      <c r="M10" s="40"/>
      <c r="N10" s="40"/>
      <c r="O10" s="40"/>
      <c r="P10" s="109"/>
      <c r="Q10" s="109"/>
      <c r="R10" s="109"/>
      <c r="S10" s="109"/>
      <c r="T10" s="109"/>
      <c r="U10" s="109"/>
      <c r="V10" s="109"/>
    </row>
    <row r="11" spans="1:22" ht="105" customHeight="1" x14ac:dyDescent="0.2">
      <c r="A11" s="6">
        <v>5</v>
      </c>
      <c r="B11" s="50" t="s">
        <v>68</v>
      </c>
      <c r="C11" s="1" t="s">
        <v>1</v>
      </c>
      <c r="D11" s="23">
        <v>90</v>
      </c>
      <c r="E11" s="57">
        <v>9.85</v>
      </c>
      <c r="F11" s="57">
        <v>29</v>
      </c>
      <c r="G11" s="57">
        <v>32.049999999999997</v>
      </c>
      <c r="H11" s="11">
        <v>12</v>
      </c>
      <c r="I11" s="61">
        <v>15.8</v>
      </c>
      <c r="J11" s="61">
        <v>16.989999999999998</v>
      </c>
      <c r="K11" s="61">
        <v>16</v>
      </c>
      <c r="L11" s="11"/>
      <c r="M11" s="21"/>
      <c r="N11" s="58"/>
      <c r="O11" s="21"/>
      <c r="P11" s="31">
        <f>TRUNC(AVERAGE(H11:K11),2)</f>
        <v>15.19</v>
      </c>
      <c r="Q11" s="31">
        <f>TRUNC(MEDIAN(H11:K11),2)</f>
        <v>15.9</v>
      </c>
      <c r="R11" s="78">
        <f>TRUNC(_xlfn.STDEV.P(H11:K11),2)</f>
        <v>1.9</v>
      </c>
      <c r="S11" s="33">
        <f t="shared" ref="S11" si="8">R11/P11</f>
        <v>0.12508229098090848</v>
      </c>
      <c r="T11" s="33" t="str">
        <f t="shared" ref="T11" si="9">IF(S11&lt;25%,"Média",IF(S11&gt;=25%,"Mediana"))</f>
        <v>Média</v>
      </c>
      <c r="U11" s="34">
        <v>15.19</v>
      </c>
      <c r="V11" s="35">
        <f>U11*D11</f>
        <v>1367.1</v>
      </c>
    </row>
    <row r="12" spans="1:22" ht="105" customHeight="1" x14ac:dyDescent="0.2">
      <c r="A12" s="89" t="s">
        <v>2</v>
      </c>
      <c r="B12" s="90"/>
      <c r="C12" s="90"/>
      <c r="D12" s="91"/>
      <c r="E12" s="15" t="s">
        <v>86</v>
      </c>
      <c r="F12" s="16" t="s">
        <v>87</v>
      </c>
      <c r="G12" s="16" t="s">
        <v>88</v>
      </c>
      <c r="H12" s="16" t="s">
        <v>89</v>
      </c>
      <c r="I12" s="15" t="s">
        <v>108</v>
      </c>
      <c r="J12" s="26"/>
      <c r="K12" s="26"/>
      <c r="L12" s="26"/>
      <c r="M12" s="39"/>
      <c r="N12" s="39"/>
      <c r="O12" s="39"/>
      <c r="P12" s="95"/>
      <c r="Q12" s="95"/>
      <c r="R12" s="95"/>
      <c r="S12" s="95"/>
      <c r="T12" s="95"/>
      <c r="U12" s="95"/>
      <c r="V12" s="95"/>
    </row>
    <row r="13" spans="1:22" ht="105" customHeight="1" x14ac:dyDescent="0.2">
      <c r="A13" s="6">
        <v>6</v>
      </c>
      <c r="B13" s="50" t="s">
        <v>69</v>
      </c>
      <c r="C13" s="1" t="s">
        <v>1</v>
      </c>
      <c r="D13" s="24">
        <v>40</v>
      </c>
      <c r="E13" s="57">
        <v>30.23</v>
      </c>
      <c r="F13" s="61">
        <v>16</v>
      </c>
      <c r="G13" s="61">
        <v>21.72</v>
      </c>
      <c r="H13" s="61">
        <v>21.99</v>
      </c>
      <c r="I13" s="61">
        <v>18</v>
      </c>
      <c r="J13" s="11"/>
      <c r="K13" s="21"/>
      <c r="L13" s="58"/>
      <c r="M13" s="21"/>
      <c r="N13" s="21"/>
      <c r="O13" s="21"/>
      <c r="P13" s="31">
        <f>TRUNC(AVERAGE(F13:I13),2)</f>
        <v>19.420000000000002</v>
      </c>
      <c r="Q13" s="31">
        <f>TRUNC(MEDIAN(F13:I13),2)</f>
        <v>19.86</v>
      </c>
      <c r="R13" s="78">
        <f>TRUNC(_xlfn.STDEV.P(F13:I13),2)</f>
        <v>2.5299999999999998</v>
      </c>
      <c r="S13" s="33">
        <f t="shared" ref="S13" si="10">R13/P13</f>
        <v>0.13027806385169927</v>
      </c>
      <c r="T13" s="33" t="str">
        <f t="shared" ref="T13" si="11">IF(S13&lt;25%,"Média",IF(S13&gt;=25%,"Mediana"))</f>
        <v>Média</v>
      </c>
      <c r="U13" s="34">
        <v>19.420000000000002</v>
      </c>
      <c r="V13" s="35">
        <f>U13*D13</f>
        <v>776.80000000000007</v>
      </c>
    </row>
    <row r="14" spans="1:22" ht="105" customHeight="1" x14ac:dyDescent="0.2">
      <c r="A14" s="89" t="s">
        <v>2</v>
      </c>
      <c r="B14" s="90"/>
      <c r="C14" s="90"/>
      <c r="D14" s="91"/>
      <c r="E14" s="16" t="s">
        <v>85</v>
      </c>
      <c r="F14" s="16" t="s">
        <v>61</v>
      </c>
      <c r="G14" s="15" t="s">
        <v>86</v>
      </c>
      <c r="H14" s="16" t="s">
        <v>87</v>
      </c>
      <c r="I14" s="16" t="s">
        <v>89</v>
      </c>
      <c r="J14" s="15" t="s">
        <v>108</v>
      </c>
      <c r="K14" s="16"/>
      <c r="L14" s="16"/>
      <c r="M14" s="37"/>
      <c r="N14" s="37"/>
      <c r="O14" s="37"/>
      <c r="P14" s="95"/>
      <c r="Q14" s="95"/>
      <c r="R14" s="95"/>
      <c r="S14" s="95"/>
      <c r="T14" s="95"/>
      <c r="U14" s="95"/>
      <c r="V14" s="95"/>
    </row>
    <row r="15" spans="1:22" ht="105" customHeight="1" x14ac:dyDescent="0.2">
      <c r="A15" s="6">
        <v>7</v>
      </c>
      <c r="B15" s="50" t="s">
        <v>70</v>
      </c>
      <c r="C15" s="1" t="s">
        <v>1</v>
      </c>
      <c r="D15" s="23">
        <v>40</v>
      </c>
      <c r="E15" s="61">
        <v>31.93</v>
      </c>
      <c r="F15" s="57">
        <v>47.5</v>
      </c>
      <c r="G15" s="61">
        <v>31.33</v>
      </c>
      <c r="H15" s="61">
        <v>27.87</v>
      </c>
      <c r="I15" s="11">
        <v>38.99</v>
      </c>
      <c r="J15" s="57">
        <v>40</v>
      </c>
      <c r="K15" s="11"/>
      <c r="L15" s="11"/>
      <c r="M15" s="58"/>
      <c r="N15" s="21"/>
      <c r="O15" s="21"/>
      <c r="P15" s="31">
        <f>TRUNC(AVERAGE(G15:I15,E15),2)</f>
        <v>32.53</v>
      </c>
      <c r="Q15" s="31">
        <f>TRUNC(MEDIAN(G15:I15,E15),2)</f>
        <v>31.63</v>
      </c>
      <c r="R15" s="78">
        <f>TRUNC(_xlfn.STDEV.P(G15:I15,E15),2)</f>
        <v>4.03</v>
      </c>
      <c r="S15" s="33">
        <f>R15/P15</f>
        <v>0.12388564402090378</v>
      </c>
      <c r="T15" s="33" t="str">
        <f t="shared" ref="T15" si="12">IF(S15&lt;25%,"Média",IF(S15&gt;=25%,"Mediana"))</f>
        <v>Média</v>
      </c>
      <c r="U15" s="34">
        <v>32.53</v>
      </c>
      <c r="V15" s="35">
        <f>U15*D15</f>
        <v>1301.2</v>
      </c>
    </row>
    <row r="16" spans="1:22" ht="105" customHeight="1" x14ac:dyDescent="0.2">
      <c r="A16" s="89" t="s">
        <v>2</v>
      </c>
      <c r="B16" s="90"/>
      <c r="C16" s="90"/>
      <c r="D16" s="91"/>
      <c r="E16" s="16" t="s">
        <v>61</v>
      </c>
      <c r="F16" s="16" t="s">
        <v>87</v>
      </c>
      <c r="G16" s="15" t="s">
        <v>90</v>
      </c>
      <c r="H16" s="15" t="s">
        <v>91</v>
      </c>
      <c r="I16" s="16" t="s">
        <v>97</v>
      </c>
      <c r="J16" s="15" t="s">
        <v>108</v>
      </c>
      <c r="K16" s="16"/>
      <c r="L16" s="16"/>
      <c r="M16" s="39"/>
      <c r="N16" s="39"/>
      <c r="O16" s="39"/>
      <c r="P16" s="95"/>
      <c r="Q16" s="95"/>
      <c r="R16" s="95"/>
      <c r="S16" s="95"/>
      <c r="T16" s="95"/>
      <c r="U16" s="95"/>
      <c r="V16" s="95"/>
    </row>
    <row r="17" spans="1:22" ht="105" customHeight="1" x14ac:dyDescent="0.2">
      <c r="A17" s="6">
        <v>8</v>
      </c>
      <c r="B17" s="50" t="s">
        <v>71</v>
      </c>
      <c r="C17" s="1" t="s">
        <v>1</v>
      </c>
      <c r="D17" s="23">
        <v>25</v>
      </c>
      <c r="E17" s="61">
        <v>45</v>
      </c>
      <c r="F17" s="61">
        <v>49.99</v>
      </c>
      <c r="G17" s="11">
        <v>32</v>
      </c>
      <c r="H17" s="11">
        <v>38</v>
      </c>
      <c r="I17" s="56">
        <v>28.7</v>
      </c>
      <c r="J17" s="61">
        <v>40</v>
      </c>
      <c r="K17" s="48"/>
      <c r="L17" s="11"/>
      <c r="M17" s="58"/>
      <c r="N17" s="21"/>
      <c r="O17" s="21"/>
      <c r="P17" s="31">
        <f>TRUNC(AVERAGE(J17,H17,G17,F17,E17),2)</f>
        <v>40.99</v>
      </c>
      <c r="Q17" s="31">
        <f>TRUNC(MEDIAN(J17,H17,G17,F17,E17),2)</f>
        <v>40</v>
      </c>
      <c r="R17" s="78">
        <f>TRUNC(_xlfn.STDEV.P(J17,H17,G17,F17,E17),2)</f>
        <v>6.12</v>
      </c>
      <c r="S17" s="33">
        <f t="shared" ref="S17" si="13">R17/P17</f>
        <v>0.14930470846547939</v>
      </c>
      <c r="T17" s="33" t="str">
        <f t="shared" ref="T17" si="14">IF(S17&lt;25%,"Média",IF(S17&gt;=25%,"Mediana"))</f>
        <v>Média</v>
      </c>
      <c r="U17" s="79">
        <v>40.99</v>
      </c>
      <c r="V17" s="80">
        <f>U17*D17</f>
        <v>1024.75</v>
      </c>
    </row>
    <row r="18" spans="1:22" ht="105" customHeight="1" x14ac:dyDescent="0.2">
      <c r="A18" s="89" t="s">
        <v>2</v>
      </c>
      <c r="B18" s="90"/>
      <c r="C18" s="90"/>
      <c r="D18" s="91"/>
      <c r="E18" s="15" t="s">
        <v>92</v>
      </c>
      <c r="F18" s="15" t="s">
        <v>93</v>
      </c>
      <c r="G18" s="16" t="s">
        <v>94</v>
      </c>
      <c r="H18" s="16" t="s">
        <v>95</v>
      </c>
      <c r="I18" s="15" t="s">
        <v>108</v>
      </c>
      <c r="J18" s="16"/>
      <c r="K18" s="16"/>
      <c r="L18" s="16"/>
      <c r="M18" s="37"/>
      <c r="N18" s="37"/>
      <c r="O18" s="83"/>
      <c r="P18" s="111"/>
      <c r="Q18" s="111"/>
      <c r="R18" s="111"/>
      <c r="S18" s="111"/>
      <c r="T18" s="111"/>
      <c r="U18" s="111"/>
      <c r="V18" s="111"/>
    </row>
    <row r="19" spans="1:22" ht="105" customHeight="1" x14ac:dyDescent="0.2">
      <c r="A19" s="6">
        <v>9</v>
      </c>
      <c r="B19" s="50" t="s">
        <v>72</v>
      </c>
      <c r="C19" s="1" t="s">
        <v>1</v>
      </c>
      <c r="D19" s="24">
        <v>15</v>
      </c>
      <c r="E19" s="61">
        <v>55</v>
      </c>
      <c r="F19" s="61">
        <v>61.11</v>
      </c>
      <c r="G19" s="61">
        <v>69</v>
      </c>
      <c r="H19" s="57">
        <v>126</v>
      </c>
      <c r="I19" s="11">
        <v>45</v>
      </c>
      <c r="J19" s="11"/>
      <c r="K19" s="11"/>
      <c r="L19" s="58"/>
      <c r="M19" s="21"/>
      <c r="N19" s="21"/>
      <c r="O19" s="21"/>
      <c r="P19" s="31">
        <f>TRUNC(AVERAGE(I19,G19,F19,E19),2)</f>
        <v>57.52</v>
      </c>
      <c r="Q19" s="31">
        <f>TRUNC(MEDIAN(I19,G19,F19,E19),2)</f>
        <v>58.05</v>
      </c>
      <c r="R19" s="78">
        <f>TRUNC(_xlfn.STDEV.P(I19,G19,F19,E19),2)</f>
        <v>8.77</v>
      </c>
      <c r="S19" s="33">
        <f t="shared" ref="S19" si="15">R19/P19</f>
        <v>0.15246870653685674</v>
      </c>
      <c r="T19" s="33" t="str">
        <f t="shared" ref="T19" si="16">IF(S19&lt;25%,"Média",IF(S19&gt;=25%,"Mediana"))</f>
        <v>Média</v>
      </c>
      <c r="U19" s="34">
        <v>57.52</v>
      </c>
      <c r="V19" s="35">
        <f>U19*D19</f>
        <v>862.80000000000007</v>
      </c>
    </row>
    <row r="20" spans="1:22" ht="105" customHeight="1" x14ac:dyDescent="0.2">
      <c r="A20" s="89" t="s">
        <v>2</v>
      </c>
      <c r="B20" s="90"/>
      <c r="C20" s="90"/>
      <c r="D20" s="91"/>
      <c r="E20" s="15" t="s">
        <v>86</v>
      </c>
      <c r="F20" s="16" t="s">
        <v>87</v>
      </c>
      <c r="G20" s="16" t="s">
        <v>89</v>
      </c>
      <c r="H20" s="16" t="s">
        <v>96</v>
      </c>
      <c r="I20" s="16" t="s">
        <v>97</v>
      </c>
      <c r="J20" s="16" t="s">
        <v>100</v>
      </c>
      <c r="K20" s="16" t="s">
        <v>101</v>
      </c>
      <c r="L20" s="16" t="s">
        <v>103</v>
      </c>
      <c r="M20" s="15" t="s">
        <v>108</v>
      </c>
      <c r="N20" s="39"/>
      <c r="O20" s="39"/>
      <c r="P20" s="95"/>
      <c r="Q20" s="95"/>
      <c r="R20" s="95"/>
      <c r="S20" s="95"/>
      <c r="T20" s="95"/>
      <c r="U20" s="95"/>
      <c r="V20" s="95"/>
    </row>
    <row r="21" spans="1:22" ht="105" customHeight="1" x14ac:dyDescent="0.2">
      <c r="A21" s="8">
        <v>10</v>
      </c>
      <c r="B21" s="50" t="s">
        <v>73</v>
      </c>
      <c r="C21" s="1" t="s">
        <v>1</v>
      </c>
      <c r="D21" s="24">
        <v>30</v>
      </c>
      <c r="E21" s="72">
        <v>16.03</v>
      </c>
      <c r="F21" s="61">
        <v>9</v>
      </c>
      <c r="G21" s="57">
        <v>25.24</v>
      </c>
      <c r="H21" s="61">
        <v>8</v>
      </c>
      <c r="I21" s="61">
        <v>9.6</v>
      </c>
      <c r="J21" s="61">
        <v>9</v>
      </c>
      <c r="K21" s="61">
        <v>6.89</v>
      </c>
      <c r="L21" s="73">
        <v>15.35</v>
      </c>
      <c r="M21" s="62">
        <v>8</v>
      </c>
      <c r="N21" s="48"/>
      <c r="O21" s="21"/>
      <c r="P21" s="31">
        <f>TRUNC(AVERAGE(M21,K21,J21,I21,H21,F21),2)</f>
        <v>8.41</v>
      </c>
      <c r="Q21" s="31">
        <f>TRUNC(MEDIAN(M21,K21,J21,I21,H21,F21),2)</f>
        <v>8.5</v>
      </c>
      <c r="R21" s="78">
        <f>TRUNC(_xlfn.STDEV.P(M21,K21,J21,I21,H21,F21),2)</f>
        <v>0.89</v>
      </c>
      <c r="S21" s="33">
        <f t="shared" ref="S21" si="17">R21/P21</f>
        <v>0.10582639714625446</v>
      </c>
      <c r="T21" s="33" t="str">
        <f t="shared" ref="T21" si="18">IF(S21&lt;25%,"Média",IF(S21&gt;=25%,"Mediana"))</f>
        <v>Média</v>
      </c>
      <c r="U21" s="34">
        <v>8.41</v>
      </c>
      <c r="V21" s="35">
        <f>U21*D21</f>
        <v>252.3</v>
      </c>
    </row>
    <row r="22" spans="1:22" ht="105" customHeight="1" x14ac:dyDescent="0.2">
      <c r="A22" s="89" t="s">
        <v>2</v>
      </c>
      <c r="B22" s="90"/>
      <c r="C22" s="90"/>
      <c r="D22" s="91"/>
      <c r="E22" s="15" t="s">
        <v>86</v>
      </c>
      <c r="F22" s="16" t="s">
        <v>89</v>
      </c>
      <c r="G22" s="16" t="s">
        <v>97</v>
      </c>
      <c r="H22" s="16" t="s">
        <v>100</v>
      </c>
      <c r="I22" s="16" t="s">
        <v>103</v>
      </c>
      <c r="J22" s="15" t="s">
        <v>108</v>
      </c>
      <c r="K22" s="26"/>
      <c r="L22" s="26"/>
      <c r="M22" s="41"/>
      <c r="N22" s="41"/>
      <c r="O22" s="41"/>
      <c r="P22" s="28"/>
      <c r="Q22" s="28"/>
      <c r="R22" s="28"/>
      <c r="S22" s="28"/>
      <c r="T22" s="28"/>
      <c r="U22" s="28"/>
      <c r="V22" s="28"/>
    </row>
    <row r="23" spans="1:22" ht="105" customHeight="1" x14ac:dyDescent="0.2">
      <c r="A23" s="8">
        <v>11</v>
      </c>
      <c r="B23" s="50" t="s">
        <v>74</v>
      </c>
      <c r="C23" s="1" t="s">
        <v>1</v>
      </c>
      <c r="D23" s="24">
        <v>30</v>
      </c>
      <c r="E23" s="61">
        <v>11.78</v>
      </c>
      <c r="F23" s="61">
        <v>12.95</v>
      </c>
      <c r="G23" s="61">
        <v>9.8000000000000007</v>
      </c>
      <c r="H23" s="61">
        <v>11</v>
      </c>
      <c r="I23" s="64">
        <v>12.83</v>
      </c>
      <c r="J23" s="61">
        <v>9</v>
      </c>
      <c r="K23" s="25"/>
      <c r="L23" s="25"/>
      <c r="M23" s="21"/>
      <c r="N23" s="21"/>
      <c r="O23" s="58"/>
      <c r="P23" s="31">
        <f>TRUNC(AVERAGE(E23:J23),2)</f>
        <v>11.22</v>
      </c>
      <c r="Q23" s="31">
        <f>TRUNC(MEDIAN(E23:J23),2)</f>
        <v>11.39</v>
      </c>
      <c r="R23" s="78">
        <f>TRUNC(_xlfn.STDEV.P(E23:J23),2)</f>
        <v>1.46</v>
      </c>
      <c r="S23" s="33">
        <f t="shared" ref="S23" si="19">R23/P23</f>
        <v>0.13012477718360071</v>
      </c>
      <c r="T23" s="33" t="str">
        <f t="shared" ref="T23" si="20">IF(S23&lt;25%,"Média",IF(S23&gt;=25%,"Mediana"))</f>
        <v>Média</v>
      </c>
      <c r="U23" s="34">
        <v>11.22</v>
      </c>
      <c r="V23" s="35">
        <f>U23*D23</f>
        <v>336.6</v>
      </c>
    </row>
    <row r="24" spans="1:22" ht="105" customHeight="1" x14ac:dyDescent="0.2">
      <c r="A24" s="89" t="s">
        <v>2</v>
      </c>
      <c r="B24" s="90"/>
      <c r="C24" s="90"/>
      <c r="D24" s="91"/>
      <c r="E24" s="15" t="s">
        <v>86</v>
      </c>
      <c r="F24" s="16" t="s">
        <v>97</v>
      </c>
      <c r="G24" s="16" t="s">
        <v>99</v>
      </c>
      <c r="H24" s="16" t="s">
        <v>100</v>
      </c>
      <c r="I24" s="16" t="s">
        <v>101</v>
      </c>
      <c r="J24" s="16" t="s">
        <v>102</v>
      </c>
      <c r="K24" s="16" t="s">
        <v>103</v>
      </c>
      <c r="L24" s="15" t="s">
        <v>108</v>
      </c>
      <c r="M24" s="39"/>
      <c r="N24" s="39"/>
      <c r="O24" s="39"/>
      <c r="P24" s="95"/>
      <c r="Q24" s="95"/>
      <c r="R24" s="95"/>
      <c r="S24" s="95"/>
      <c r="T24" s="95"/>
      <c r="U24" s="95"/>
      <c r="V24" s="95"/>
    </row>
    <row r="25" spans="1:22" ht="105" customHeight="1" x14ac:dyDescent="0.2">
      <c r="A25" s="8">
        <v>12</v>
      </c>
      <c r="B25" s="50" t="s">
        <v>75</v>
      </c>
      <c r="C25" s="1" t="s">
        <v>1</v>
      </c>
      <c r="D25" s="23">
        <v>30</v>
      </c>
      <c r="E25" s="57">
        <v>16.03</v>
      </c>
      <c r="F25" s="61">
        <v>9.8000000000000007</v>
      </c>
      <c r="G25" s="61">
        <v>10</v>
      </c>
      <c r="H25" s="57">
        <v>15</v>
      </c>
      <c r="I25" s="74">
        <v>16.89</v>
      </c>
      <c r="J25" s="61">
        <v>11</v>
      </c>
      <c r="K25" s="56">
        <v>13.33</v>
      </c>
      <c r="L25" s="61">
        <v>10</v>
      </c>
      <c r="M25" s="21"/>
      <c r="N25" s="21"/>
      <c r="O25" s="58"/>
      <c r="P25" s="31">
        <f>TRUNC(AVERAGE(L25,J25,G25,F25),2)</f>
        <v>10.199999999999999</v>
      </c>
      <c r="Q25" s="31">
        <f>TRUNC(MEDIAN(L25,J25,G25,F25),2)</f>
        <v>10</v>
      </c>
      <c r="R25" s="78">
        <f>TRUNC(_xlfn.STDEV.P(L25,J25,G25,F25),2)</f>
        <v>0.46</v>
      </c>
      <c r="S25" s="33">
        <f t="shared" ref="S25" si="21">R25/P25</f>
        <v>4.5098039215686281E-2</v>
      </c>
      <c r="T25" s="33" t="str">
        <f t="shared" ref="T25" si="22">IF(S25&lt;25%,"Média",IF(S25&gt;=25%,"Mediana"))</f>
        <v>Média</v>
      </c>
      <c r="U25" s="34">
        <v>10.199999999999999</v>
      </c>
      <c r="V25" s="35">
        <f>U25*D25</f>
        <v>306</v>
      </c>
    </row>
    <row r="26" spans="1:22" ht="105" customHeight="1" x14ac:dyDescent="0.2">
      <c r="A26" s="89" t="s">
        <v>2</v>
      </c>
      <c r="B26" s="90"/>
      <c r="C26" s="90"/>
      <c r="D26" s="91"/>
      <c r="E26" s="16" t="s">
        <v>98</v>
      </c>
      <c r="F26" s="16" t="s">
        <v>101</v>
      </c>
      <c r="G26" s="16" t="s">
        <v>102</v>
      </c>
      <c r="H26" s="16" t="s">
        <v>103</v>
      </c>
      <c r="I26" s="15" t="s">
        <v>108</v>
      </c>
      <c r="J26" s="26"/>
      <c r="K26" s="26"/>
      <c r="L26" s="26"/>
      <c r="M26" s="39"/>
      <c r="N26" s="39"/>
      <c r="O26" s="39"/>
      <c r="P26" s="95"/>
      <c r="Q26" s="95"/>
      <c r="R26" s="95"/>
      <c r="S26" s="95"/>
      <c r="T26" s="95"/>
      <c r="U26" s="95"/>
      <c r="V26" s="95"/>
    </row>
    <row r="27" spans="1:22" ht="105" customHeight="1" x14ac:dyDescent="0.2">
      <c r="A27" s="8">
        <v>13</v>
      </c>
      <c r="B27" s="50" t="s">
        <v>76</v>
      </c>
      <c r="C27" s="1" t="s">
        <v>1</v>
      </c>
      <c r="D27" s="23">
        <v>10</v>
      </c>
      <c r="E27" s="61">
        <v>9.8000000000000007</v>
      </c>
      <c r="F27" s="61">
        <v>8</v>
      </c>
      <c r="G27" s="56">
        <v>14</v>
      </c>
      <c r="H27" s="57">
        <v>18.37</v>
      </c>
      <c r="I27" s="57">
        <v>15</v>
      </c>
      <c r="J27" s="11"/>
      <c r="K27" s="21"/>
      <c r="L27" s="58"/>
      <c r="M27" s="21"/>
      <c r="N27" s="21"/>
      <c r="O27" s="21"/>
      <c r="P27" s="31">
        <f>TRUNC(AVERAGE(F27,E27),2)</f>
        <v>8.9</v>
      </c>
      <c r="Q27" s="31">
        <f>TRUNC(MEDIAN(F27,E27),2)</f>
        <v>8.9</v>
      </c>
      <c r="R27" s="78">
        <f>TRUNC(_xlfn.STDEV.P(F27,E27),2)</f>
        <v>0.9</v>
      </c>
      <c r="S27" s="33">
        <f t="shared" ref="S27" si="23">R27/P27</f>
        <v>0.10112359550561797</v>
      </c>
      <c r="T27" s="33" t="str">
        <f t="shared" ref="T27" si="24">IF(S27&lt;25%,"Média",IF(S27&gt;=25%,"Mediana"))</f>
        <v>Média</v>
      </c>
      <c r="U27" s="34">
        <v>8.9</v>
      </c>
      <c r="V27" s="35">
        <f>U27*D27</f>
        <v>89</v>
      </c>
    </row>
    <row r="28" spans="1:22" ht="105" customHeight="1" x14ac:dyDescent="0.2">
      <c r="A28" s="89" t="s">
        <v>2</v>
      </c>
      <c r="B28" s="90"/>
      <c r="C28" s="90"/>
      <c r="D28" s="91"/>
      <c r="E28" s="16" t="s">
        <v>61</v>
      </c>
      <c r="F28" s="15" t="s">
        <v>86</v>
      </c>
      <c r="G28" s="16" t="s">
        <v>87</v>
      </c>
      <c r="H28" s="16" t="s">
        <v>97</v>
      </c>
      <c r="I28" s="15" t="s">
        <v>108</v>
      </c>
      <c r="J28" s="26"/>
      <c r="K28" s="26"/>
      <c r="L28" s="26"/>
      <c r="M28" s="39"/>
      <c r="N28" s="39"/>
      <c r="O28" s="39"/>
      <c r="P28" s="95"/>
      <c r="Q28" s="95"/>
      <c r="R28" s="95"/>
      <c r="S28" s="95"/>
      <c r="T28" s="95"/>
      <c r="U28" s="95"/>
      <c r="V28" s="95"/>
    </row>
    <row r="29" spans="1:22" ht="105" customHeight="1" x14ac:dyDescent="0.2">
      <c r="A29" s="8">
        <v>14</v>
      </c>
      <c r="B29" s="50" t="s">
        <v>77</v>
      </c>
      <c r="C29" s="1" t="s">
        <v>1</v>
      </c>
      <c r="D29" s="23">
        <v>10</v>
      </c>
      <c r="E29" s="57">
        <v>17</v>
      </c>
      <c r="F29" s="57">
        <v>16.72</v>
      </c>
      <c r="G29" s="61">
        <v>9</v>
      </c>
      <c r="H29" s="61">
        <v>9.8000000000000007</v>
      </c>
      <c r="I29" s="57">
        <v>15</v>
      </c>
      <c r="J29" s="11"/>
      <c r="K29" s="30"/>
      <c r="L29" s="30"/>
      <c r="M29" s="21"/>
      <c r="N29" s="21"/>
      <c r="O29" s="21"/>
      <c r="P29" s="31">
        <f>TRUNC(AVERAGE(H29,G29),2)</f>
        <v>9.4</v>
      </c>
      <c r="Q29" s="31">
        <f>TRUNC(MEDIAN(H29,G29),2)</f>
        <v>9.4</v>
      </c>
      <c r="R29" s="78">
        <f>TRUNC(_xlfn.STDEV.P(H29,G29),2)</f>
        <v>0.4</v>
      </c>
      <c r="S29" s="33">
        <f t="shared" ref="S29" si="25">R29/P29</f>
        <v>4.2553191489361701E-2</v>
      </c>
      <c r="T29" s="33" t="str">
        <f t="shared" ref="T29" si="26">IF(S29&lt;25%,"Média",IF(S29&gt;=25%,"Mediana"))</f>
        <v>Média</v>
      </c>
      <c r="U29" s="34">
        <v>9.4</v>
      </c>
      <c r="V29" s="35">
        <f>U29*D29</f>
        <v>94</v>
      </c>
    </row>
    <row r="30" spans="1:22" ht="105" customHeight="1" x14ac:dyDescent="0.2">
      <c r="A30" s="89" t="s">
        <v>2</v>
      </c>
      <c r="B30" s="90"/>
      <c r="C30" s="90"/>
      <c r="D30" s="91"/>
      <c r="E30" s="15" t="s">
        <v>86</v>
      </c>
      <c r="F30" s="16" t="s">
        <v>89</v>
      </c>
      <c r="G30" s="16" t="s">
        <v>97</v>
      </c>
      <c r="H30" s="16" t="s">
        <v>101</v>
      </c>
      <c r="I30" s="16" t="s">
        <v>102</v>
      </c>
      <c r="J30" s="16" t="s">
        <v>103</v>
      </c>
      <c r="K30" s="15" t="s">
        <v>108</v>
      </c>
      <c r="L30" s="26"/>
      <c r="M30" s="41"/>
      <c r="N30" s="41"/>
      <c r="O30" s="41"/>
      <c r="P30" s="28"/>
      <c r="Q30" s="28"/>
      <c r="R30" s="28"/>
      <c r="S30" s="28"/>
      <c r="T30" s="28"/>
      <c r="U30" s="28"/>
      <c r="V30" s="28"/>
    </row>
    <row r="31" spans="1:22" ht="105" customHeight="1" x14ac:dyDescent="0.2">
      <c r="A31" s="8">
        <v>15</v>
      </c>
      <c r="B31" s="50" t="s">
        <v>78</v>
      </c>
      <c r="C31" s="1" t="s">
        <v>1</v>
      </c>
      <c r="D31" s="24">
        <v>10</v>
      </c>
      <c r="E31" s="61">
        <v>16.03</v>
      </c>
      <c r="F31" s="57">
        <v>35.020000000000003</v>
      </c>
      <c r="G31" s="56">
        <v>9.8000000000000007</v>
      </c>
      <c r="H31" s="61">
        <v>13.04</v>
      </c>
      <c r="I31" s="61">
        <v>19</v>
      </c>
      <c r="J31" s="64">
        <v>13.99</v>
      </c>
      <c r="K31" s="61">
        <v>15</v>
      </c>
      <c r="L31" s="53"/>
      <c r="M31" s="21"/>
      <c r="N31" s="58"/>
      <c r="O31" s="21"/>
      <c r="P31" s="31">
        <f>TRUNC(AVERAGE(H31:K31,E31),2)</f>
        <v>15.41</v>
      </c>
      <c r="Q31" s="31">
        <f>TRUNC(MEDIAN(H31:K31,E31),2)</f>
        <v>15</v>
      </c>
      <c r="R31" s="78">
        <f>TRUNC(_xlfn.STDEV.P(H31:K31,E31),2)</f>
        <v>2.0499999999999998</v>
      </c>
      <c r="S31" s="33">
        <f t="shared" ref="S31" si="27">R31/P31</f>
        <v>0.13303049967553535</v>
      </c>
      <c r="T31" s="33" t="str">
        <f t="shared" ref="T31" si="28">IF(S31&lt;25%,"Média",IF(S31&gt;=25%,"Mediana"))</f>
        <v>Média</v>
      </c>
      <c r="U31" s="34">
        <v>15.41</v>
      </c>
      <c r="V31" s="35">
        <f>U31*D31</f>
        <v>154.1</v>
      </c>
    </row>
    <row r="32" spans="1:22" ht="105" customHeight="1" x14ac:dyDescent="0.2">
      <c r="A32" s="89" t="s">
        <v>2</v>
      </c>
      <c r="B32" s="90"/>
      <c r="C32" s="90"/>
      <c r="D32" s="91"/>
      <c r="E32" s="15" t="s">
        <v>104</v>
      </c>
      <c r="F32" s="16" t="s">
        <v>105</v>
      </c>
      <c r="G32" s="16" t="s">
        <v>106</v>
      </c>
      <c r="H32" s="16" t="s">
        <v>107</v>
      </c>
      <c r="I32" s="15" t="s">
        <v>108</v>
      </c>
      <c r="J32" s="16"/>
      <c r="K32" s="26"/>
      <c r="L32" s="26"/>
      <c r="M32" s="39"/>
      <c r="N32" s="39"/>
      <c r="O32" s="39"/>
      <c r="P32" s="28"/>
      <c r="Q32" s="28"/>
      <c r="R32" s="28"/>
      <c r="S32" s="28"/>
      <c r="T32" s="28"/>
      <c r="U32" s="28"/>
      <c r="V32" s="28"/>
    </row>
    <row r="33" spans="1:22" ht="105" customHeight="1" x14ac:dyDescent="0.2">
      <c r="A33" s="8">
        <v>16</v>
      </c>
      <c r="B33" s="49" t="s">
        <v>79</v>
      </c>
      <c r="C33" s="1" t="s">
        <v>1</v>
      </c>
      <c r="D33" s="23">
        <v>40</v>
      </c>
      <c r="E33" s="61">
        <v>1.67</v>
      </c>
      <c r="F33" s="61">
        <v>1.7</v>
      </c>
      <c r="G33" s="61">
        <v>1.79</v>
      </c>
      <c r="H33" s="62">
        <v>1.94</v>
      </c>
      <c r="I33" s="66">
        <v>11</v>
      </c>
      <c r="J33" s="44"/>
      <c r="K33" s="25"/>
      <c r="L33" s="25"/>
      <c r="M33" s="21"/>
      <c r="N33" s="21"/>
      <c r="O33" s="21"/>
      <c r="P33" s="31">
        <f>TRUNC(AVERAGE(E33:H33),2)</f>
        <v>1.77</v>
      </c>
      <c r="Q33" s="31">
        <f>TRUNC(MEDIAN(E33:H33),2)</f>
        <v>1.74</v>
      </c>
      <c r="R33" s="78">
        <f>TRUNC(_xlfn.STDEV.P(E33:H33),2)</f>
        <v>0.1</v>
      </c>
      <c r="S33" s="33">
        <f t="shared" ref="S33" si="29">R33/P33</f>
        <v>5.6497175141242938E-2</v>
      </c>
      <c r="T33" s="33" t="str">
        <f t="shared" ref="T33" si="30">IF(S33&lt;25%,"Média",IF(S33&gt;=25%,"Mediana"))</f>
        <v>Média</v>
      </c>
      <c r="U33" s="81">
        <v>1.77</v>
      </c>
      <c r="V33" s="82">
        <f>U33*D33</f>
        <v>70.8</v>
      </c>
    </row>
    <row r="34" spans="1:22" ht="105" customHeight="1" x14ac:dyDescent="0.2">
      <c r="A34" s="89" t="s">
        <v>2</v>
      </c>
      <c r="B34" s="90"/>
      <c r="C34" s="90"/>
      <c r="D34" s="91"/>
      <c r="E34" s="15" t="s">
        <v>114</v>
      </c>
      <c r="F34" s="16" t="s">
        <v>115</v>
      </c>
      <c r="G34" s="15" t="s">
        <v>108</v>
      </c>
      <c r="H34" s="15"/>
      <c r="I34" s="26"/>
      <c r="J34" s="26"/>
      <c r="K34" s="26"/>
      <c r="L34" s="26"/>
      <c r="M34" s="39"/>
      <c r="N34" s="39"/>
      <c r="O34" s="39"/>
      <c r="P34" s="28"/>
      <c r="Q34" s="28"/>
      <c r="R34" s="28"/>
      <c r="S34" s="28"/>
      <c r="T34" s="28"/>
      <c r="U34" s="28"/>
      <c r="V34" s="28"/>
    </row>
    <row r="35" spans="1:22" ht="105" customHeight="1" thickBot="1" x14ac:dyDescent="0.25">
      <c r="A35" s="8">
        <v>17</v>
      </c>
      <c r="B35" s="51" t="s">
        <v>80</v>
      </c>
      <c r="C35" s="1" t="s">
        <v>1</v>
      </c>
      <c r="D35" s="23">
        <v>10</v>
      </c>
      <c r="E35" s="61">
        <v>35</v>
      </c>
      <c r="F35" s="56">
        <v>14.28</v>
      </c>
      <c r="G35" s="61">
        <v>45</v>
      </c>
      <c r="H35" s="11"/>
      <c r="I35" s="21"/>
      <c r="J35" s="58"/>
      <c r="K35" s="25"/>
      <c r="L35" s="25"/>
      <c r="M35" s="21"/>
      <c r="N35" s="21"/>
      <c r="O35" s="21"/>
      <c r="P35" s="31">
        <f>TRUNC(AVERAGE(G35,E35),2)</f>
        <v>40</v>
      </c>
      <c r="Q35" s="31">
        <f>TRUNC(MEDIAN(G35,E35),2)</f>
        <v>40</v>
      </c>
      <c r="R35" s="78">
        <f>TRUNC(_xlfn.STDEV.P(G35,E35),2)</f>
        <v>5</v>
      </c>
      <c r="S35" s="33">
        <f t="shared" ref="S35" si="31">R35/P35</f>
        <v>0.125</v>
      </c>
      <c r="T35" s="33" t="str">
        <f t="shared" ref="T35" si="32">IF(S35&lt;25%,"Média",IF(S35&gt;=25%,"Mediana"))</f>
        <v>Média</v>
      </c>
      <c r="U35" s="34">
        <v>40</v>
      </c>
      <c r="V35" s="35">
        <f>U35*D35</f>
        <v>400</v>
      </c>
    </row>
    <row r="36" spans="1:22" ht="105" customHeight="1" thickBot="1" x14ac:dyDescent="0.25">
      <c r="A36" s="121" t="s">
        <v>11</v>
      </c>
      <c r="B36" s="122"/>
      <c r="C36" s="122"/>
      <c r="D36" s="122"/>
      <c r="E36" s="122"/>
      <c r="F36" s="123"/>
      <c r="V36" s="46">
        <f>SUM(V35,V33,V31,V29,V27,V25,V23,V21,V19,V17,V15,V13,V11,V9,V7,V5,V3)</f>
        <v>8260.5</v>
      </c>
    </row>
    <row r="37" spans="1:22" ht="29.25" thickBot="1" x14ac:dyDescent="0.25">
      <c r="A37" s="127" t="s">
        <v>136</v>
      </c>
      <c r="B37" s="130"/>
      <c r="C37" s="130"/>
      <c r="D37" s="130"/>
      <c r="E37" s="130"/>
      <c r="F37" s="131"/>
    </row>
    <row r="38" spans="1:22" ht="144.75" customHeight="1" x14ac:dyDescent="0.2">
      <c r="A38" s="124" t="s">
        <v>133</v>
      </c>
      <c r="B38" s="125"/>
      <c r="C38" s="125"/>
      <c r="D38" s="125"/>
      <c r="E38" s="125"/>
      <c r="F38" s="126"/>
    </row>
    <row r="39" spans="1:22" ht="148.5" customHeight="1" thickBot="1" x14ac:dyDescent="0.25">
      <c r="A39" s="98" t="s">
        <v>138</v>
      </c>
      <c r="B39" s="99"/>
      <c r="C39" s="99"/>
      <c r="D39" s="99"/>
      <c r="E39" s="99"/>
      <c r="F39" s="100"/>
    </row>
    <row r="40" spans="1:22" ht="50.25" customHeight="1" x14ac:dyDescent="0.2">
      <c r="A40" s="101" t="s">
        <v>135</v>
      </c>
      <c r="B40" s="102"/>
      <c r="C40" s="102"/>
      <c r="D40" s="102"/>
      <c r="E40" s="102"/>
      <c r="F40" s="103"/>
    </row>
  </sheetData>
  <mergeCells count="38">
    <mergeCell ref="A1:D1"/>
    <mergeCell ref="A37:F37"/>
    <mergeCell ref="A38:F38"/>
    <mergeCell ref="A39:F39"/>
    <mergeCell ref="A40:F40"/>
    <mergeCell ref="U1:V1"/>
    <mergeCell ref="A4:D4"/>
    <mergeCell ref="P4:V4"/>
    <mergeCell ref="A6:D6"/>
    <mergeCell ref="P6:V6"/>
    <mergeCell ref="A2:C2"/>
    <mergeCell ref="M1:O1"/>
    <mergeCell ref="P1:T1"/>
    <mergeCell ref="A8:D8"/>
    <mergeCell ref="P8:V8"/>
    <mergeCell ref="A10:D10"/>
    <mergeCell ref="P10:V10"/>
    <mergeCell ref="A12:D12"/>
    <mergeCell ref="P12:V12"/>
    <mergeCell ref="A14:D14"/>
    <mergeCell ref="P14:V14"/>
    <mergeCell ref="A28:D28"/>
    <mergeCell ref="P28:V28"/>
    <mergeCell ref="A16:D16"/>
    <mergeCell ref="P16:V16"/>
    <mergeCell ref="A18:D18"/>
    <mergeCell ref="P18:V18"/>
    <mergeCell ref="A20:D20"/>
    <mergeCell ref="P20:V20"/>
    <mergeCell ref="A22:D22"/>
    <mergeCell ref="A24:D24"/>
    <mergeCell ref="P24:V24"/>
    <mergeCell ref="A26:D26"/>
    <mergeCell ref="P26:V26"/>
    <mergeCell ref="A36:F36"/>
    <mergeCell ref="A30:D30"/>
    <mergeCell ref="A32:D32"/>
    <mergeCell ref="A34:D34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8"/>
  <sheetViews>
    <sheetView tabSelected="1" zoomScale="85" zoomScaleNormal="85" workbookViewId="0">
      <selection sqref="A1:D1"/>
    </sheetView>
  </sheetViews>
  <sheetFormatPr defaultRowHeight="12.75" x14ac:dyDescent="0.2"/>
  <cols>
    <col min="2" max="2" width="71.83203125" customWidth="1"/>
    <col min="3" max="3" width="35.83203125" customWidth="1"/>
    <col min="4" max="15" width="30.83203125" customWidth="1"/>
  </cols>
  <sheetData>
    <row r="1" spans="1:15" ht="60" customHeight="1" thickBot="1" x14ac:dyDescent="0.25">
      <c r="A1" s="114" t="s">
        <v>139</v>
      </c>
      <c r="B1" s="115"/>
      <c r="C1" s="115"/>
      <c r="D1" s="115"/>
      <c r="E1" s="96" t="s">
        <v>110</v>
      </c>
      <c r="F1" s="97"/>
      <c r="G1" s="97"/>
      <c r="H1" s="55" t="s">
        <v>10</v>
      </c>
      <c r="I1" s="105" t="s">
        <v>4</v>
      </c>
      <c r="J1" s="106"/>
      <c r="K1" s="106"/>
      <c r="L1" s="106"/>
      <c r="M1" s="106"/>
      <c r="N1" s="107" t="s">
        <v>5</v>
      </c>
      <c r="O1" s="108"/>
    </row>
    <row r="2" spans="1:15" ht="60" x14ac:dyDescent="0.2">
      <c r="A2" s="89" t="s">
        <v>2</v>
      </c>
      <c r="B2" s="90"/>
      <c r="C2" s="91"/>
      <c r="D2" s="22" t="s">
        <v>0</v>
      </c>
      <c r="E2" s="15" t="s">
        <v>111</v>
      </c>
      <c r="F2" s="16" t="s">
        <v>112</v>
      </c>
      <c r="G2" s="16" t="s">
        <v>113</v>
      </c>
      <c r="H2" s="15" t="s">
        <v>108</v>
      </c>
      <c r="I2" s="12" t="s">
        <v>3</v>
      </c>
      <c r="J2" s="12" t="s">
        <v>6</v>
      </c>
      <c r="K2" s="13" t="s">
        <v>7</v>
      </c>
      <c r="L2" s="12" t="s">
        <v>8</v>
      </c>
      <c r="M2" s="12" t="s">
        <v>9</v>
      </c>
      <c r="N2" s="14" t="s">
        <v>130</v>
      </c>
      <c r="O2" s="14" t="s">
        <v>131</v>
      </c>
    </row>
    <row r="3" spans="1:15" ht="93.75" customHeight="1" thickBot="1" x14ac:dyDescent="0.25">
      <c r="A3" s="6">
        <v>1</v>
      </c>
      <c r="B3" s="54" t="s">
        <v>109</v>
      </c>
      <c r="C3" s="1" t="s">
        <v>1</v>
      </c>
      <c r="D3" s="23">
        <v>50</v>
      </c>
      <c r="E3" s="11">
        <v>88.5</v>
      </c>
      <c r="F3" s="61">
        <v>107.98</v>
      </c>
      <c r="G3" s="61">
        <v>119.99</v>
      </c>
      <c r="H3" s="21">
        <v>140</v>
      </c>
      <c r="I3" s="31">
        <f>TRUNC(AVERAGE(E3:H3),2)</f>
        <v>114.11</v>
      </c>
      <c r="J3" s="31">
        <f>TRUNC(MEDIAN(E3:H3),2)</f>
        <v>113.98</v>
      </c>
      <c r="K3" s="32">
        <f>TRUNC(_xlfn.STDEV.P(E3:H3),2)</f>
        <v>18.690000000000001</v>
      </c>
      <c r="L3" s="33">
        <f t="shared" ref="L3" si="0">K3/I3</f>
        <v>0.16378932608886163</v>
      </c>
      <c r="M3" s="33" t="str">
        <f t="shared" ref="M3" si="1">IF(L3&lt;25%,"Média",IF(L3&gt;=25%,"Mediana"))</f>
        <v>Média</v>
      </c>
      <c r="N3" s="34">
        <v>114.11</v>
      </c>
      <c r="O3" s="43">
        <f>N3*D3</f>
        <v>5705.5</v>
      </c>
    </row>
    <row r="4" spans="1:15" ht="21.75" customHeight="1" thickBot="1" x14ac:dyDescent="0.25">
      <c r="A4" s="121" t="s">
        <v>11</v>
      </c>
      <c r="B4" s="122"/>
      <c r="C4" s="122"/>
      <c r="D4" s="122"/>
      <c r="E4" s="122"/>
      <c r="F4" s="123"/>
      <c r="G4" s="75"/>
      <c r="H4" s="76"/>
    </row>
    <row r="5" spans="1:15" ht="29.25" thickBot="1" x14ac:dyDescent="0.25">
      <c r="A5" s="127" t="s">
        <v>136</v>
      </c>
      <c r="B5" s="130"/>
      <c r="C5" s="130"/>
      <c r="D5" s="130"/>
      <c r="E5" s="130"/>
      <c r="F5" s="131"/>
      <c r="H5" s="77"/>
    </row>
    <row r="6" spans="1:15" ht="153" customHeight="1" x14ac:dyDescent="0.2">
      <c r="A6" s="124" t="s">
        <v>133</v>
      </c>
      <c r="B6" s="125"/>
      <c r="C6" s="125"/>
      <c r="D6" s="125"/>
      <c r="E6" s="125"/>
      <c r="F6" s="126"/>
    </row>
    <row r="7" spans="1:15" ht="148.5" customHeight="1" thickBot="1" x14ac:dyDescent="0.25">
      <c r="A7" s="98" t="s">
        <v>137</v>
      </c>
      <c r="B7" s="99"/>
      <c r="C7" s="99"/>
      <c r="D7" s="99"/>
      <c r="E7" s="99"/>
      <c r="F7" s="100"/>
    </row>
    <row r="8" spans="1:15" ht="47.25" customHeight="1" x14ac:dyDescent="0.2">
      <c r="A8" s="101" t="s">
        <v>135</v>
      </c>
      <c r="B8" s="102"/>
      <c r="C8" s="102"/>
      <c r="D8" s="102"/>
      <c r="E8" s="102"/>
      <c r="F8" s="103"/>
    </row>
  </sheetData>
  <mergeCells count="10">
    <mergeCell ref="A4:F4"/>
    <mergeCell ref="A5:F5"/>
    <mergeCell ref="A6:F6"/>
    <mergeCell ref="A7:F7"/>
    <mergeCell ref="A8:F8"/>
    <mergeCell ref="I1:M1"/>
    <mergeCell ref="N1:O1"/>
    <mergeCell ref="A2:C2"/>
    <mergeCell ref="E1:G1"/>
    <mergeCell ref="A1:D1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workbookViewId="0">
      <selection sqref="A1:D1"/>
    </sheetView>
  </sheetViews>
  <sheetFormatPr defaultRowHeight="12.75" x14ac:dyDescent="0.2"/>
  <cols>
    <col min="1" max="1" width="8" style="9" customWidth="1"/>
    <col min="2" max="2" width="26" style="4" customWidth="1"/>
    <col min="3" max="3" width="29.1640625" customWidth="1"/>
    <col min="4" max="4" width="10.6640625" style="5" customWidth="1"/>
    <col min="5" max="5" width="25" customWidth="1"/>
    <col min="6" max="6" width="28.1640625" customWidth="1"/>
    <col min="8" max="8" width="10.5" customWidth="1"/>
    <col min="9" max="9" width="30.1640625" customWidth="1"/>
    <col min="10" max="10" width="16.83203125" customWidth="1"/>
    <col min="11" max="11" width="11.5" customWidth="1"/>
    <col min="12" max="12" width="28.6640625" customWidth="1"/>
    <col min="13" max="13" width="29.6640625" customWidth="1"/>
    <col min="16" max="21" width="30.83203125" customWidth="1"/>
  </cols>
  <sheetData>
    <row r="1" spans="1:6" ht="65.25" customHeight="1" x14ac:dyDescent="0.2">
      <c r="A1" s="114" t="s">
        <v>129</v>
      </c>
      <c r="B1" s="115"/>
      <c r="C1" s="115"/>
      <c r="D1" s="115"/>
      <c r="E1" s="120" t="s">
        <v>5</v>
      </c>
      <c r="F1" s="120"/>
    </row>
    <row r="2" spans="1:6" ht="46.5" customHeight="1" x14ac:dyDescent="0.2">
      <c r="A2" s="89" t="s">
        <v>125</v>
      </c>
      <c r="B2" s="90"/>
      <c r="C2" s="91"/>
      <c r="D2" s="22" t="s">
        <v>0</v>
      </c>
      <c r="E2" s="14" t="s">
        <v>130</v>
      </c>
      <c r="F2" s="14" t="s">
        <v>131</v>
      </c>
    </row>
    <row r="3" spans="1:6" ht="66" customHeight="1" x14ac:dyDescent="0.2">
      <c r="A3" s="6">
        <v>1</v>
      </c>
      <c r="B3" s="50" t="s">
        <v>12</v>
      </c>
      <c r="C3" s="1" t="s">
        <v>1</v>
      </c>
      <c r="D3" s="23">
        <v>10</v>
      </c>
      <c r="E3" s="34">
        <v>64.62</v>
      </c>
      <c r="F3" s="35">
        <f>E3*D3</f>
        <v>646.20000000000005</v>
      </c>
    </row>
    <row r="4" spans="1:6" ht="15" customHeight="1" x14ac:dyDescent="0.2">
      <c r="A4" s="89" t="s">
        <v>2</v>
      </c>
      <c r="B4" s="90"/>
      <c r="C4" s="90"/>
      <c r="D4" s="91"/>
      <c r="E4" s="117"/>
      <c r="F4" s="118"/>
    </row>
    <row r="5" spans="1:6" ht="31.5" x14ac:dyDescent="0.2">
      <c r="A5" s="6">
        <v>2</v>
      </c>
      <c r="B5" s="50" t="s">
        <v>13</v>
      </c>
      <c r="C5" s="1" t="s">
        <v>1</v>
      </c>
      <c r="D5" s="23">
        <v>10</v>
      </c>
      <c r="E5" s="34">
        <v>80.5</v>
      </c>
      <c r="F5" s="35">
        <f>E5*D5</f>
        <v>805</v>
      </c>
    </row>
    <row r="6" spans="1:6" ht="15" x14ac:dyDescent="0.2">
      <c r="A6" s="89" t="s">
        <v>2</v>
      </c>
      <c r="B6" s="90"/>
      <c r="C6" s="90"/>
      <c r="D6" s="91"/>
      <c r="E6" s="117"/>
      <c r="F6" s="118"/>
    </row>
    <row r="7" spans="1:6" ht="62.25" customHeight="1" x14ac:dyDescent="0.2">
      <c r="A7" s="6">
        <v>3</v>
      </c>
      <c r="B7" s="50" t="s">
        <v>14</v>
      </c>
      <c r="C7" s="1" t="s">
        <v>1</v>
      </c>
      <c r="D7" s="23">
        <v>10</v>
      </c>
      <c r="E7" s="34">
        <v>18.16</v>
      </c>
      <c r="F7" s="35">
        <f>E7*D7</f>
        <v>181.6</v>
      </c>
    </row>
    <row r="8" spans="1:6" ht="15" x14ac:dyDescent="0.2">
      <c r="A8" s="89" t="s">
        <v>2</v>
      </c>
      <c r="B8" s="90"/>
      <c r="C8" s="90"/>
      <c r="D8" s="91"/>
      <c r="E8" s="117"/>
      <c r="F8" s="118"/>
    </row>
    <row r="9" spans="1:6" ht="78.75" x14ac:dyDescent="0.2">
      <c r="A9" s="6">
        <v>4</v>
      </c>
      <c r="B9" s="50" t="s">
        <v>15</v>
      </c>
      <c r="C9" s="1" t="s">
        <v>1</v>
      </c>
      <c r="D9" s="23">
        <v>200</v>
      </c>
      <c r="E9" s="34">
        <v>26.88</v>
      </c>
      <c r="F9" s="35">
        <f>E9*D9</f>
        <v>5376</v>
      </c>
    </row>
    <row r="10" spans="1:6" ht="15" x14ac:dyDescent="0.2">
      <c r="A10" s="89" t="s">
        <v>2</v>
      </c>
      <c r="B10" s="90"/>
      <c r="C10" s="90"/>
      <c r="D10" s="91"/>
      <c r="E10" s="117"/>
      <c r="F10" s="118"/>
    </row>
    <row r="11" spans="1:6" ht="47.25" x14ac:dyDescent="0.2">
      <c r="A11" s="6">
        <v>5</v>
      </c>
      <c r="B11" s="50" t="s">
        <v>16</v>
      </c>
      <c r="C11" s="1" t="s">
        <v>1</v>
      </c>
      <c r="D11" s="23">
        <v>10</v>
      </c>
      <c r="E11" s="34">
        <v>67.66</v>
      </c>
      <c r="F11" s="35">
        <f>E11*D11</f>
        <v>676.59999999999991</v>
      </c>
    </row>
    <row r="12" spans="1:6" ht="15" x14ac:dyDescent="0.2">
      <c r="A12" s="89" t="s">
        <v>2</v>
      </c>
      <c r="B12" s="90"/>
      <c r="C12" s="90"/>
      <c r="D12" s="91"/>
      <c r="E12" s="117"/>
      <c r="F12" s="118"/>
    </row>
    <row r="13" spans="1:6" ht="31.5" x14ac:dyDescent="0.2">
      <c r="A13" s="6">
        <v>6</v>
      </c>
      <c r="B13" s="50" t="s">
        <v>17</v>
      </c>
      <c r="C13" s="1" t="s">
        <v>1</v>
      </c>
      <c r="D13" s="24">
        <v>10</v>
      </c>
      <c r="E13" s="34">
        <v>9.7100000000000009</v>
      </c>
      <c r="F13" s="35">
        <f>E13*D13</f>
        <v>97.100000000000009</v>
      </c>
    </row>
    <row r="14" spans="1:6" ht="15" x14ac:dyDescent="0.2">
      <c r="A14" s="89" t="s">
        <v>2</v>
      </c>
      <c r="B14" s="90"/>
      <c r="C14" s="90"/>
      <c r="D14" s="91"/>
      <c r="E14" s="117"/>
      <c r="F14" s="118"/>
    </row>
    <row r="15" spans="1:6" ht="78.75" x14ac:dyDescent="0.2">
      <c r="A15" s="6">
        <v>7</v>
      </c>
      <c r="B15" s="50" t="s">
        <v>18</v>
      </c>
      <c r="C15" s="1" t="s">
        <v>1</v>
      </c>
      <c r="D15" s="23">
        <v>30</v>
      </c>
      <c r="E15" s="34">
        <v>77.319999999999993</v>
      </c>
      <c r="F15" s="35">
        <f>E15*D15</f>
        <v>2319.6</v>
      </c>
    </row>
    <row r="16" spans="1:6" ht="15" x14ac:dyDescent="0.2">
      <c r="A16" s="89" t="s">
        <v>2</v>
      </c>
      <c r="B16" s="90"/>
      <c r="C16" s="90"/>
      <c r="D16" s="91"/>
      <c r="E16" s="117"/>
      <c r="F16" s="118"/>
    </row>
    <row r="17" spans="1:6" ht="78.75" x14ac:dyDescent="0.2">
      <c r="A17" s="6">
        <v>8</v>
      </c>
      <c r="B17" s="50" t="s">
        <v>19</v>
      </c>
      <c r="C17" s="1" t="s">
        <v>1</v>
      </c>
      <c r="D17" s="23">
        <v>10</v>
      </c>
      <c r="E17" s="85">
        <v>30.95</v>
      </c>
      <c r="F17" s="35">
        <f>E17*D17</f>
        <v>309.5</v>
      </c>
    </row>
    <row r="18" spans="1:6" ht="15" x14ac:dyDescent="0.2">
      <c r="A18" s="89" t="s">
        <v>2</v>
      </c>
      <c r="B18" s="90"/>
      <c r="C18" s="90"/>
      <c r="D18" s="91"/>
      <c r="E18" s="117"/>
      <c r="F18" s="118"/>
    </row>
    <row r="19" spans="1:6" ht="31.5" x14ac:dyDescent="0.2">
      <c r="A19" s="6">
        <v>9</v>
      </c>
      <c r="B19" s="50" t="s">
        <v>20</v>
      </c>
      <c r="C19" s="1" t="s">
        <v>1</v>
      </c>
      <c r="D19" s="24">
        <v>350</v>
      </c>
      <c r="E19" s="34">
        <v>7.88</v>
      </c>
      <c r="F19" s="35">
        <f>E19*D19</f>
        <v>2758</v>
      </c>
    </row>
    <row r="20" spans="1:6" ht="15" x14ac:dyDescent="0.2">
      <c r="A20" s="89" t="s">
        <v>2</v>
      </c>
      <c r="B20" s="90"/>
      <c r="C20" s="90"/>
      <c r="D20" s="91"/>
      <c r="E20" s="117"/>
      <c r="F20" s="118"/>
    </row>
    <row r="21" spans="1:6" ht="31.5" x14ac:dyDescent="0.2">
      <c r="A21" s="8">
        <v>10</v>
      </c>
      <c r="B21" s="50" t="s">
        <v>21</v>
      </c>
      <c r="C21" s="1" t="s">
        <v>1</v>
      </c>
      <c r="D21" s="24">
        <v>30</v>
      </c>
      <c r="E21" s="34">
        <v>20.72</v>
      </c>
      <c r="F21" s="35">
        <f>E21*D21</f>
        <v>621.59999999999991</v>
      </c>
    </row>
    <row r="22" spans="1:6" ht="15" x14ac:dyDescent="0.2">
      <c r="A22" s="89" t="s">
        <v>2</v>
      </c>
      <c r="B22" s="90"/>
      <c r="C22" s="90"/>
      <c r="D22" s="91"/>
      <c r="E22" s="112"/>
      <c r="F22" s="113"/>
    </row>
    <row r="23" spans="1:6" ht="31.5" x14ac:dyDescent="0.2">
      <c r="A23" s="8">
        <v>11</v>
      </c>
      <c r="B23" s="50" t="s">
        <v>22</v>
      </c>
      <c r="C23" s="1" t="s">
        <v>1</v>
      </c>
      <c r="D23" s="24">
        <v>10</v>
      </c>
      <c r="E23" s="34">
        <v>219.5</v>
      </c>
      <c r="F23" s="35">
        <f>E23*D23</f>
        <v>2195</v>
      </c>
    </row>
    <row r="24" spans="1:6" ht="15" x14ac:dyDescent="0.2">
      <c r="A24" s="89" t="s">
        <v>2</v>
      </c>
      <c r="B24" s="90"/>
      <c r="C24" s="90"/>
      <c r="D24" s="91"/>
      <c r="E24" s="117"/>
      <c r="F24" s="118"/>
    </row>
    <row r="25" spans="1:6" ht="78.75" x14ac:dyDescent="0.2">
      <c r="A25" s="8">
        <v>12</v>
      </c>
      <c r="B25" s="50" t="s">
        <v>23</v>
      </c>
      <c r="C25" s="1" t="s">
        <v>1</v>
      </c>
      <c r="D25" s="23">
        <v>200</v>
      </c>
      <c r="E25" s="34">
        <v>33.130000000000003</v>
      </c>
      <c r="F25" s="35">
        <f>E25*D25</f>
        <v>6626.0000000000009</v>
      </c>
    </row>
    <row r="26" spans="1:6" ht="15" x14ac:dyDescent="0.2">
      <c r="A26" s="89" t="s">
        <v>2</v>
      </c>
      <c r="B26" s="90"/>
      <c r="C26" s="90"/>
      <c r="D26" s="91"/>
      <c r="E26" s="117"/>
      <c r="F26" s="118"/>
    </row>
    <row r="27" spans="1:6" ht="31.5" x14ac:dyDescent="0.2">
      <c r="A27" s="8">
        <v>13</v>
      </c>
      <c r="B27" s="50" t="s">
        <v>24</v>
      </c>
      <c r="C27" s="1" t="s">
        <v>1</v>
      </c>
      <c r="D27" s="23">
        <v>40</v>
      </c>
      <c r="E27" s="34">
        <v>21</v>
      </c>
      <c r="F27" s="35">
        <f>E27*D27</f>
        <v>840</v>
      </c>
    </row>
    <row r="28" spans="1:6" ht="15" x14ac:dyDescent="0.2">
      <c r="A28" s="89" t="s">
        <v>2</v>
      </c>
      <c r="B28" s="90"/>
      <c r="C28" s="90"/>
      <c r="D28" s="91"/>
      <c r="E28" s="117"/>
      <c r="F28" s="118"/>
    </row>
    <row r="29" spans="1:6" ht="94.5" x14ac:dyDescent="0.2">
      <c r="A29" s="8">
        <v>14</v>
      </c>
      <c r="B29" s="50" t="s">
        <v>25</v>
      </c>
      <c r="C29" s="1" t="s">
        <v>1</v>
      </c>
      <c r="D29" s="23">
        <v>150</v>
      </c>
      <c r="E29" s="34">
        <v>32.83</v>
      </c>
      <c r="F29" s="35">
        <f>E29*D29</f>
        <v>4924.5</v>
      </c>
    </row>
    <row r="30" spans="1:6" ht="15" x14ac:dyDescent="0.2">
      <c r="A30" s="89" t="s">
        <v>2</v>
      </c>
      <c r="B30" s="90"/>
      <c r="C30" s="90"/>
      <c r="D30" s="91"/>
      <c r="E30" s="112"/>
      <c r="F30" s="113"/>
    </row>
    <row r="31" spans="1:6" ht="78.75" x14ac:dyDescent="0.2">
      <c r="A31" s="8">
        <v>15</v>
      </c>
      <c r="B31" s="50" t="s">
        <v>26</v>
      </c>
      <c r="C31" s="1" t="s">
        <v>1</v>
      </c>
      <c r="D31" s="24">
        <v>100</v>
      </c>
      <c r="E31" s="34">
        <v>87.16</v>
      </c>
      <c r="F31" s="35">
        <f>E31*D31</f>
        <v>8716</v>
      </c>
    </row>
    <row r="32" spans="1:6" ht="15" x14ac:dyDescent="0.2">
      <c r="A32" s="89" t="s">
        <v>2</v>
      </c>
      <c r="B32" s="90"/>
      <c r="C32" s="90"/>
      <c r="D32" s="91"/>
      <c r="E32" s="112"/>
      <c r="F32" s="113"/>
    </row>
    <row r="33" spans="1:6" ht="75" x14ac:dyDescent="0.2">
      <c r="A33" s="8">
        <v>16</v>
      </c>
      <c r="B33" s="49" t="s">
        <v>27</v>
      </c>
      <c r="C33" s="1" t="s">
        <v>1</v>
      </c>
      <c r="D33" s="23">
        <v>20</v>
      </c>
      <c r="E33" s="81">
        <v>121.66</v>
      </c>
      <c r="F33" s="35">
        <f>E33*D33</f>
        <v>2433.1999999999998</v>
      </c>
    </row>
    <row r="34" spans="1:6" ht="15" x14ac:dyDescent="0.2">
      <c r="A34" s="89" t="s">
        <v>2</v>
      </c>
      <c r="B34" s="90"/>
      <c r="C34" s="90"/>
      <c r="D34" s="91"/>
      <c r="E34" s="112"/>
      <c r="F34" s="113"/>
    </row>
    <row r="35" spans="1:6" ht="47.25" x14ac:dyDescent="0.2">
      <c r="A35" s="8">
        <v>17</v>
      </c>
      <c r="B35" s="51" t="s">
        <v>28</v>
      </c>
      <c r="C35" s="1" t="s">
        <v>1</v>
      </c>
      <c r="D35" s="23">
        <v>5</v>
      </c>
      <c r="E35" s="34">
        <v>415</v>
      </c>
      <c r="F35" s="35">
        <f>E35*D35</f>
        <v>2075</v>
      </c>
    </row>
    <row r="36" spans="1:6" ht="15" x14ac:dyDescent="0.2">
      <c r="A36" s="89" t="s">
        <v>2</v>
      </c>
      <c r="B36" s="90"/>
      <c r="C36" s="90"/>
      <c r="D36" s="91"/>
      <c r="E36" s="112"/>
      <c r="F36" s="113"/>
    </row>
    <row r="37" spans="1:6" ht="45" x14ac:dyDescent="0.2">
      <c r="A37" s="8">
        <v>18</v>
      </c>
      <c r="B37" s="2" t="s">
        <v>29</v>
      </c>
      <c r="C37" s="1" t="s">
        <v>1</v>
      </c>
      <c r="D37" s="23">
        <v>5</v>
      </c>
      <c r="E37" s="34">
        <v>493.48</v>
      </c>
      <c r="F37" s="35">
        <f>E37*D37</f>
        <v>2467.4</v>
      </c>
    </row>
    <row r="38" spans="1:6" ht="16.5" customHeight="1" x14ac:dyDescent="0.2">
      <c r="A38" s="89" t="s">
        <v>2</v>
      </c>
      <c r="B38" s="90"/>
      <c r="C38" s="90"/>
      <c r="D38" s="91"/>
      <c r="E38" s="112"/>
      <c r="F38" s="113"/>
    </row>
    <row r="39" spans="1:6" ht="60.75" customHeight="1" x14ac:dyDescent="0.2">
      <c r="A39" s="8">
        <v>19</v>
      </c>
      <c r="B39" s="2" t="s">
        <v>30</v>
      </c>
      <c r="C39" s="1" t="s">
        <v>1</v>
      </c>
      <c r="D39" s="23">
        <v>10</v>
      </c>
      <c r="E39" s="34">
        <v>32.659999999999997</v>
      </c>
      <c r="F39" s="35">
        <f>E39*D39</f>
        <v>326.59999999999997</v>
      </c>
    </row>
    <row r="40" spans="1:6" ht="25.5" customHeight="1" x14ac:dyDescent="0.2">
      <c r="A40" s="89" t="s">
        <v>2</v>
      </c>
      <c r="B40" s="90"/>
      <c r="C40" s="90"/>
      <c r="D40" s="91"/>
      <c r="E40" s="117"/>
      <c r="F40" s="118"/>
    </row>
    <row r="41" spans="1:6" ht="60" x14ac:dyDescent="0.2">
      <c r="A41" s="8">
        <v>20</v>
      </c>
      <c r="B41" s="2" t="s">
        <v>31</v>
      </c>
      <c r="C41" s="1" t="s">
        <v>1</v>
      </c>
      <c r="D41" s="23">
        <v>10</v>
      </c>
      <c r="E41" s="34">
        <v>139</v>
      </c>
      <c r="F41" s="35">
        <f>E41*D41</f>
        <v>1390</v>
      </c>
    </row>
    <row r="42" spans="1:6" ht="16.5" customHeight="1" x14ac:dyDescent="0.2">
      <c r="A42" s="89" t="s">
        <v>2</v>
      </c>
      <c r="B42" s="90"/>
      <c r="C42" s="90"/>
      <c r="D42" s="91"/>
      <c r="E42" s="112"/>
      <c r="F42" s="113"/>
    </row>
    <row r="43" spans="1:6" ht="45" customHeight="1" x14ac:dyDescent="0.2">
      <c r="A43" s="8">
        <v>21</v>
      </c>
      <c r="B43" s="10" t="s">
        <v>32</v>
      </c>
      <c r="C43" s="1" t="s">
        <v>1</v>
      </c>
      <c r="D43" s="23">
        <v>10</v>
      </c>
      <c r="E43" s="34">
        <v>34.200000000000003</v>
      </c>
      <c r="F43" s="35">
        <f>E43*D43</f>
        <v>342</v>
      </c>
    </row>
    <row r="44" spans="1:6" ht="15" x14ac:dyDescent="0.2">
      <c r="A44" s="89" t="s">
        <v>2</v>
      </c>
      <c r="B44" s="90"/>
      <c r="C44" s="90"/>
      <c r="D44" s="91"/>
      <c r="E44" s="117"/>
      <c r="F44" s="118"/>
    </row>
    <row r="45" spans="1:6" ht="30.75" customHeight="1" x14ac:dyDescent="0.2">
      <c r="A45" s="8">
        <v>22</v>
      </c>
      <c r="B45" s="10" t="s">
        <v>33</v>
      </c>
      <c r="C45" s="1" t="s">
        <v>1</v>
      </c>
      <c r="D45" s="23">
        <v>200</v>
      </c>
      <c r="E45" s="34">
        <v>26</v>
      </c>
      <c r="F45" s="35">
        <f>E45*D45</f>
        <v>5200</v>
      </c>
    </row>
    <row r="46" spans="1:6" ht="25.5" customHeight="1" x14ac:dyDescent="0.2">
      <c r="A46" s="8"/>
      <c r="B46" s="89" t="s">
        <v>2</v>
      </c>
      <c r="C46" s="90"/>
      <c r="D46" s="91"/>
      <c r="E46" s="117"/>
      <c r="F46" s="118"/>
    </row>
    <row r="47" spans="1:6" ht="30" x14ac:dyDescent="0.2">
      <c r="A47" s="8">
        <v>23</v>
      </c>
      <c r="B47" s="3" t="s">
        <v>34</v>
      </c>
      <c r="C47" s="1" t="s">
        <v>1</v>
      </c>
      <c r="D47" s="23">
        <v>10</v>
      </c>
      <c r="E47" s="34">
        <v>60.12</v>
      </c>
      <c r="F47" s="35">
        <f>E47*D47</f>
        <v>601.19999999999993</v>
      </c>
    </row>
    <row r="48" spans="1:6" ht="16.5" customHeight="1" x14ac:dyDescent="0.2">
      <c r="A48" s="89" t="s">
        <v>2</v>
      </c>
      <c r="B48" s="90"/>
      <c r="C48" s="90"/>
      <c r="D48" s="91"/>
      <c r="E48" s="112"/>
      <c r="F48" s="113"/>
    </row>
    <row r="49" spans="1:6" ht="30" customHeight="1" x14ac:dyDescent="0.2">
      <c r="A49" s="8">
        <v>24</v>
      </c>
      <c r="B49" s="3" t="s">
        <v>35</v>
      </c>
      <c r="C49" s="1" t="s">
        <v>1</v>
      </c>
      <c r="D49" s="23">
        <v>50</v>
      </c>
      <c r="E49" s="34">
        <v>28.63</v>
      </c>
      <c r="F49" s="35">
        <f>E49*D49</f>
        <v>1431.5</v>
      </c>
    </row>
    <row r="50" spans="1:6" ht="15" x14ac:dyDescent="0.2">
      <c r="A50" s="89" t="s">
        <v>2</v>
      </c>
      <c r="B50" s="90"/>
      <c r="C50" s="90"/>
      <c r="D50" s="91"/>
      <c r="E50" s="112"/>
      <c r="F50" s="113"/>
    </row>
    <row r="51" spans="1:6" ht="30" x14ac:dyDescent="0.2">
      <c r="A51" s="8">
        <v>25</v>
      </c>
      <c r="B51" s="3" t="s">
        <v>36</v>
      </c>
      <c r="C51" s="1" t="s">
        <v>1</v>
      </c>
      <c r="D51" s="23">
        <v>10</v>
      </c>
      <c r="E51" s="34">
        <v>10</v>
      </c>
      <c r="F51" s="35">
        <f>E51*D51</f>
        <v>100</v>
      </c>
    </row>
    <row r="52" spans="1:6" ht="15" x14ac:dyDescent="0.2">
      <c r="A52" s="89" t="s">
        <v>2</v>
      </c>
      <c r="B52" s="90"/>
      <c r="C52" s="90"/>
      <c r="D52" s="91"/>
      <c r="E52" s="112"/>
      <c r="F52" s="113"/>
    </row>
    <row r="53" spans="1:6" ht="30" x14ac:dyDescent="0.2">
      <c r="A53" s="8">
        <v>26</v>
      </c>
      <c r="B53" s="3" t="s">
        <v>37</v>
      </c>
      <c r="C53" s="1" t="s">
        <v>1</v>
      </c>
      <c r="D53" s="23">
        <v>10</v>
      </c>
      <c r="E53" s="34">
        <v>31.44</v>
      </c>
      <c r="F53" s="35">
        <f>E53*D53</f>
        <v>314.40000000000003</v>
      </c>
    </row>
    <row r="54" spans="1:6" ht="15" x14ac:dyDescent="0.2">
      <c r="A54" s="89" t="s">
        <v>2</v>
      </c>
      <c r="B54" s="90"/>
      <c r="C54" s="90"/>
      <c r="D54" s="91"/>
      <c r="E54" s="112"/>
      <c r="F54" s="113"/>
    </row>
    <row r="55" spans="1:6" ht="60" x14ac:dyDescent="0.2">
      <c r="A55" s="8">
        <v>27</v>
      </c>
      <c r="B55" s="3" t="s">
        <v>38</v>
      </c>
      <c r="C55" s="1" t="s">
        <v>1</v>
      </c>
      <c r="D55" s="23">
        <v>80</v>
      </c>
      <c r="E55" s="34">
        <v>128.33000000000001</v>
      </c>
      <c r="F55" s="35">
        <f>E55*D55</f>
        <v>10266.400000000001</v>
      </c>
    </row>
    <row r="56" spans="1:6" ht="15" x14ac:dyDescent="0.2">
      <c r="A56" s="89" t="s">
        <v>2</v>
      </c>
      <c r="B56" s="90"/>
      <c r="C56" s="90"/>
      <c r="D56" s="91"/>
      <c r="E56" s="112"/>
      <c r="F56" s="113"/>
    </row>
    <row r="57" spans="1:6" ht="60" x14ac:dyDescent="0.2">
      <c r="A57" s="8">
        <v>28</v>
      </c>
      <c r="B57" s="3" t="s">
        <v>39</v>
      </c>
      <c r="C57" s="1" t="s">
        <v>1</v>
      </c>
      <c r="D57" s="23">
        <v>50</v>
      </c>
      <c r="E57" s="34">
        <v>325</v>
      </c>
      <c r="F57" s="35">
        <f>E57*D57</f>
        <v>16250</v>
      </c>
    </row>
    <row r="58" spans="1:6" ht="13.5" thickBot="1" x14ac:dyDescent="0.25">
      <c r="A58"/>
      <c r="B58"/>
      <c r="D58"/>
      <c r="F58" s="84">
        <f>SUM(F57,F55,F53,F51,F49,F47,F45,F43,F41,F39,F37,F35,F33,F31,F29,F27,F25,F23,F21,F19,F17,F15,F13,F11,F9,F7,F5,F3)</f>
        <v>80290.400000000023</v>
      </c>
    </row>
    <row r="59" spans="1:6" ht="13.5" thickBot="1" x14ac:dyDescent="0.25">
      <c r="A59"/>
      <c r="B59"/>
      <c r="D59"/>
    </row>
    <row r="60" spans="1:6" ht="73.5" customHeight="1" thickBot="1" x14ac:dyDescent="0.25">
      <c r="A60" s="114" t="s">
        <v>129</v>
      </c>
      <c r="B60" s="115"/>
      <c r="C60" s="115"/>
      <c r="D60" s="116"/>
      <c r="E60" s="107" t="s">
        <v>5</v>
      </c>
      <c r="F60" s="108"/>
    </row>
    <row r="61" spans="1:6" ht="38.25" customHeight="1" x14ac:dyDescent="0.2">
      <c r="A61" s="89" t="s">
        <v>126</v>
      </c>
      <c r="B61" s="90"/>
      <c r="C61" s="91"/>
      <c r="D61" s="22" t="s">
        <v>0</v>
      </c>
      <c r="E61" s="14" t="s">
        <v>130</v>
      </c>
      <c r="F61" s="14" t="s">
        <v>131</v>
      </c>
    </row>
    <row r="62" spans="1:6" ht="31.5" x14ac:dyDescent="0.2">
      <c r="A62" s="6">
        <v>1</v>
      </c>
      <c r="B62" s="50" t="s">
        <v>64</v>
      </c>
      <c r="C62" s="1" t="s">
        <v>1</v>
      </c>
      <c r="D62" s="23">
        <v>40</v>
      </c>
      <c r="E62" s="34">
        <v>3.67</v>
      </c>
      <c r="F62" s="35">
        <f>E62*D62</f>
        <v>146.80000000000001</v>
      </c>
    </row>
    <row r="63" spans="1:6" ht="15" customHeight="1" x14ac:dyDescent="0.2">
      <c r="A63" s="89" t="s">
        <v>2</v>
      </c>
      <c r="B63" s="90"/>
      <c r="C63" s="90"/>
      <c r="D63" s="91"/>
      <c r="E63" s="119"/>
      <c r="F63" s="119"/>
    </row>
    <row r="64" spans="1:6" ht="47.25" x14ac:dyDescent="0.2">
      <c r="A64" s="6">
        <v>2</v>
      </c>
      <c r="B64" s="50" t="s">
        <v>65</v>
      </c>
      <c r="C64" s="1" t="s">
        <v>1</v>
      </c>
      <c r="D64" s="23">
        <v>20</v>
      </c>
      <c r="E64" s="34">
        <v>3.67</v>
      </c>
      <c r="F64" s="35">
        <f>E64*D64</f>
        <v>73.400000000000006</v>
      </c>
    </row>
    <row r="65" spans="1:6" ht="15" x14ac:dyDescent="0.2">
      <c r="A65" s="89" t="s">
        <v>2</v>
      </c>
      <c r="B65" s="90"/>
      <c r="C65" s="90"/>
      <c r="D65" s="91"/>
      <c r="E65" s="119"/>
      <c r="F65" s="119"/>
    </row>
    <row r="66" spans="1:6" ht="78.75" x14ac:dyDescent="0.2">
      <c r="A66" s="6">
        <v>3</v>
      </c>
      <c r="B66" s="50" t="s">
        <v>66</v>
      </c>
      <c r="C66" s="1" t="s">
        <v>1</v>
      </c>
      <c r="D66" s="23">
        <v>15</v>
      </c>
      <c r="E66" s="34">
        <v>26.95</v>
      </c>
      <c r="F66" s="35">
        <f>E66*D66</f>
        <v>404.25</v>
      </c>
    </row>
    <row r="67" spans="1:6" ht="15" x14ac:dyDescent="0.2">
      <c r="A67" s="89" t="s">
        <v>2</v>
      </c>
      <c r="B67" s="90"/>
      <c r="C67" s="90"/>
      <c r="D67" s="91"/>
      <c r="E67" s="119"/>
      <c r="F67" s="119"/>
    </row>
    <row r="68" spans="1:6" ht="47.25" x14ac:dyDescent="0.2">
      <c r="A68" s="6">
        <v>4</v>
      </c>
      <c r="B68" s="50" t="s">
        <v>67</v>
      </c>
      <c r="C68" s="1" t="s">
        <v>1</v>
      </c>
      <c r="D68" s="23">
        <v>70</v>
      </c>
      <c r="E68" s="34">
        <v>8.58</v>
      </c>
      <c r="F68" s="35">
        <f>E68*D68</f>
        <v>600.6</v>
      </c>
    </row>
    <row r="69" spans="1:6" ht="15" x14ac:dyDescent="0.2">
      <c r="A69" s="89" t="s">
        <v>2</v>
      </c>
      <c r="B69" s="90"/>
      <c r="C69" s="90"/>
      <c r="D69" s="91"/>
      <c r="E69" s="119"/>
      <c r="F69" s="119"/>
    </row>
    <row r="70" spans="1:6" ht="47.25" x14ac:dyDescent="0.2">
      <c r="A70" s="6">
        <v>5</v>
      </c>
      <c r="B70" s="50" t="s">
        <v>68</v>
      </c>
      <c r="C70" s="1" t="s">
        <v>1</v>
      </c>
      <c r="D70" s="23">
        <v>90</v>
      </c>
      <c r="E70" s="34">
        <v>15.19</v>
      </c>
      <c r="F70" s="35">
        <f>E70*D70</f>
        <v>1367.1</v>
      </c>
    </row>
    <row r="71" spans="1:6" ht="15" x14ac:dyDescent="0.2">
      <c r="A71" s="89" t="s">
        <v>2</v>
      </c>
      <c r="B71" s="90"/>
      <c r="C71" s="90"/>
      <c r="D71" s="91"/>
      <c r="E71" s="119"/>
      <c r="F71" s="119"/>
    </row>
    <row r="72" spans="1:6" ht="47.25" x14ac:dyDescent="0.2">
      <c r="A72" s="6">
        <v>6</v>
      </c>
      <c r="B72" s="50" t="s">
        <v>69</v>
      </c>
      <c r="C72" s="1" t="s">
        <v>1</v>
      </c>
      <c r="D72" s="24">
        <v>40</v>
      </c>
      <c r="E72" s="34">
        <v>19.420000000000002</v>
      </c>
      <c r="F72" s="35">
        <f>E72*D72</f>
        <v>776.80000000000007</v>
      </c>
    </row>
    <row r="73" spans="1:6" ht="15" x14ac:dyDescent="0.2">
      <c r="A73" s="89" t="s">
        <v>2</v>
      </c>
      <c r="B73" s="90"/>
      <c r="C73" s="90"/>
      <c r="D73" s="91"/>
      <c r="E73" s="119"/>
      <c r="F73" s="119"/>
    </row>
    <row r="74" spans="1:6" ht="47.25" x14ac:dyDescent="0.2">
      <c r="A74" s="6">
        <v>7</v>
      </c>
      <c r="B74" s="50" t="s">
        <v>70</v>
      </c>
      <c r="C74" s="1" t="s">
        <v>1</v>
      </c>
      <c r="D74" s="23">
        <v>40</v>
      </c>
      <c r="E74" s="34">
        <v>32.53</v>
      </c>
      <c r="F74" s="35">
        <f>E74*D74</f>
        <v>1301.2</v>
      </c>
    </row>
    <row r="75" spans="1:6" ht="15" x14ac:dyDescent="0.2">
      <c r="A75" s="89" t="s">
        <v>2</v>
      </c>
      <c r="B75" s="90"/>
      <c r="C75" s="90"/>
      <c r="D75" s="91"/>
      <c r="E75" s="119"/>
      <c r="F75" s="119"/>
    </row>
    <row r="76" spans="1:6" ht="31.5" x14ac:dyDescent="0.2">
      <c r="A76" s="6">
        <v>8</v>
      </c>
      <c r="B76" s="50" t="s">
        <v>71</v>
      </c>
      <c r="C76" s="1" t="s">
        <v>1</v>
      </c>
      <c r="D76" s="23">
        <v>25</v>
      </c>
      <c r="E76" s="85">
        <v>40.99</v>
      </c>
      <c r="F76" s="35">
        <f>E76*D76</f>
        <v>1024.75</v>
      </c>
    </row>
    <row r="77" spans="1:6" ht="15" x14ac:dyDescent="0.2">
      <c r="A77" s="89" t="s">
        <v>2</v>
      </c>
      <c r="B77" s="90"/>
      <c r="C77" s="90"/>
      <c r="D77" s="91"/>
      <c r="E77" s="119"/>
      <c r="F77" s="119"/>
    </row>
    <row r="78" spans="1:6" ht="63" x14ac:dyDescent="0.2">
      <c r="A78" s="6">
        <v>9</v>
      </c>
      <c r="B78" s="50" t="s">
        <v>72</v>
      </c>
      <c r="C78" s="1" t="s">
        <v>1</v>
      </c>
      <c r="D78" s="24">
        <v>15</v>
      </c>
      <c r="E78" s="34">
        <v>57.52</v>
      </c>
      <c r="F78" s="35">
        <f>E78*D78</f>
        <v>862.80000000000007</v>
      </c>
    </row>
    <row r="79" spans="1:6" ht="15" x14ac:dyDescent="0.2">
      <c r="A79" s="89" t="s">
        <v>2</v>
      </c>
      <c r="B79" s="90"/>
      <c r="C79" s="90"/>
      <c r="D79" s="91"/>
      <c r="E79" s="119"/>
      <c r="F79" s="119"/>
    </row>
    <row r="80" spans="1:6" ht="63" x14ac:dyDescent="0.2">
      <c r="A80" s="8">
        <v>10</v>
      </c>
      <c r="B80" s="50" t="s">
        <v>73</v>
      </c>
      <c r="C80" s="1" t="s">
        <v>1</v>
      </c>
      <c r="D80" s="24">
        <v>30</v>
      </c>
      <c r="E80" s="34">
        <v>8.41</v>
      </c>
      <c r="F80" s="35">
        <f>E80*D80</f>
        <v>252.3</v>
      </c>
    </row>
    <row r="81" spans="1:6" ht="15" x14ac:dyDescent="0.2">
      <c r="A81" s="89" t="s">
        <v>2</v>
      </c>
      <c r="B81" s="90"/>
      <c r="C81" s="90"/>
      <c r="D81" s="91"/>
      <c r="E81" s="112"/>
      <c r="F81" s="113"/>
    </row>
    <row r="82" spans="1:6" ht="63" x14ac:dyDescent="0.2">
      <c r="A82" s="8">
        <v>11</v>
      </c>
      <c r="B82" s="50" t="s">
        <v>74</v>
      </c>
      <c r="C82" s="1" t="s">
        <v>1</v>
      </c>
      <c r="D82" s="24">
        <v>30</v>
      </c>
      <c r="E82" s="34">
        <v>11.22</v>
      </c>
      <c r="F82" s="35">
        <f>E82*D82</f>
        <v>336.6</v>
      </c>
    </row>
    <row r="83" spans="1:6" ht="15" x14ac:dyDescent="0.2">
      <c r="A83" s="89" t="s">
        <v>2</v>
      </c>
      <c r="B83" s="90"/>
      <c r="C83" s="90"/>
      <c r="D83" s="91"/>
      <c r="E83" s="117"/>
      <c r="F83" s="118"/>
    </row>
    <row r="84" spans="1:6" ht="63" x14ac:dyDescent="0.2">
      <c r="A84" s="8">
        <v>12</v>
      </c>
      <c r="B84" s="50" t="s">
        <v>75</v>
      </c>
      <c r="C84" s="1" t="s">
        <v>1</v>
      </c>
      <c r="D84" s="23">
        <v>30</v>
      </c>
      <c r="E84" s="34">
        <v>10.199999999999999</v>
      </c>
      <c r="F84" s="35">
        <f>E84*D84</f>
        <v>306</v>
      </c>
    </row>
    <row r="85" spans="1:6" ht="15" x14ac:dyDescent="0.2">
      <c r="A85" s="89" t="s">
        <v>2</v>
      </c>
      <c r="B85" s="90"/>
      <c r="C85" s="90"/>
      <c r="D85" s="91"/>
      <c r="E85" s="117"/>
      <c r="F85" s="118"/>
    </row>
    <row r="86" spans="1:6" ht="47.25" x14ac:dyDescent="0.2">
      <c r="A86" s="8">
        <v>13</v>
      </c>
      <c r="B86" s="50" t="s">
        <v>76</v>
      </c>
      <c r="C86" s="1" t="s">
        <v>1</v>
      </c>
      <c r="D86" s="23">
        <v>10</v>
      </c>
      <c r="E86" s="34">
        <v>8.9</v>
      </c>
      <c r="F86" s="35">
        <f>E86*D86</f>
        <v>89</v>
      </c>
    </row>
    <row r="87" spans="1:6" ht="15" x14ac:dyDescent="0.2">
      <c r="A87" s="89" t="s">
        <v>2</v>
      </c>
      <c r="B87" s="90"/>
      <c r="C87" s="90"/>
      <c r="D87" s="91"/>
      <c r="E87" s="117"/>
      <c r="F87" s="118"/>
    </row>
    <row r="88" spans="1:6" ht="47.25" x14ac:dyDescent="0.2">
      <c r="A88" s="8">
        <v>14</v>
      </c>
      <c r="B88" s="50" t="s">
        <v>77</v>
      </c>
      <c r="C88" s="1" t="s">
        <v>1</v>
      </c>
      <c r="D88" s="23">
        <v>10</v>
      </c>
      <c r="E88" s="34">
        <v>9.4</v>
      </c>
      <c r="F88" s="35">
        <f>E88*D88</f>
        <v>94</v>
      </c>
    </row>
    <row r="89" spans="1:6" ht="15" x14ac:dyDescent="0.2">
      <c r="A89" s="89" t="s">
        <v>2</v>
      </c>
      <c r="B89" s="90"/>
      <c r="C89" s="90"/>
      <c r="D89" s="91"/>
      <c r="E89" s="112"/>
      <c r="F89" s="113"/>
    </row>
    <row r="90" spans="1:6" ht="47.25" x14ac:dyDescent="0.2">
      <c r="A90" s="8">
        <v>15</v>
      </c>
      <c r="B90" s="50" t="s">
        <v>78</v>
      </c>
      <c r="C90" s="1" t="s">
        <v>1</v>
      </c>
      <c r="D90" s="24">
        <v>10</v>
      </c>
      <c r="E90" s="34">
        <v>15.41</v>
      </c>
      <c r="F90" s="35">
        <f>E90*D90</f>
        <v>154.1</v>
      </c>
    </row>
    <row r="91" spans="1:6" ht="15" x14ac:dyDescent="0.2">
      <c r="A91" s="89" t="s">
        <v>2</v>
      </c>
      <c r="B91" s="90"/>
      <c r="C91" s="90"/>
      <c r="D91" s="91"/>
      <c r="E91" s="112"/>
      <c r="F91" s="113"/>
    </row>
    <row r="92" spans="1:6" ht="45" x14ac:dyDescent="0.2">
      <c r="A92" s="8">
        <v>16</v>
      </c>
      <c r="B92" s="49" t="s">
        <v>79</v>
      </c>
      <c r="C92" s="1" t="s">
        <v>1</v>
      </c>
      <c r="D92" s="23">
        <v>40</v>
      </c>
      <c r="E92" s="81">
        <v>1.77</v>
      </c>
      <c r="F92" s="35">
        <f>E92*D92</f>
        <v>70.8</v>
      </c>
    </row>
    <row r="93" spans="1:6" ht="15" x14ac:dyDescent="0.2">
      <c r="A93" s="89" t="s">
        <v>2</v>
      </c>
      <c r="B93" s="90"/>
      <c r="C93" s="90"/>
      <c r="D93" s="91"/>
      <c r="E93" s="112"/>
      <c r="F93" s="113"/>
    </row>
    <row r="94" spans="1:6" ht="47.25" x14ac:dyDescent="0.2">
      <c r="A94" s="8">
        <v>17</v>
      </c>
      <c r="B94" s="51" t="s">
        <v>80</v>
      </c>
      <c r="C94" s="1" t="s">
        <v>1</v>
      </c>
      <c r="D94" s="23">
        <v>10</v>
      </c>
      <c r="E94" s="34">
        <v>40</v>
      </c>
      <c r="F94" s="35">
        <f>E94*D94</f>
        <v>400</v>
      </c>
    </row>
    <row r="95" spans="1:6" ht="13.5" thickBot="1" x14ac:dyDescent="0.25">
      <c r="A95"/>
      <c r="B95"/>
      <c r="D95"/>
      <c r="F95" s="84">
        <f>SUM(F94,F92,F90,F88,F86,F84,F82,F80,F78,F76,F74,F72,F70,F68,F66,F64,F62)</f>
        <v>8260.5</v>
      </c>
    </row>
    <row r="96" spans="1:6" ht="13.5" thickBot="1" x14ac:dyDescent="0.25"/>
    <row r="97" spans="1:6" ht="78" customHeight="1" thickBot="1" x14ac:dyDescent="0.25">
      <c r="A97" s="114" t="s">
        <v>128</v>
      </c>
      <c r="B97" s="115"/>
      <c r="C97" s="116"/>
      <c r="D97" s="47"/>
      <c r="E97" s="107" t="s">
        <v>5</v>
      </c>
      <c r="F97" s="108"/>
    </row>
    <row r="98" spans="1:6" ht="39.75" customHeight="1" x14ac:dyDescent="0.2">
      <c r="A98" s="89" t="s">
        <v>127</v>
      </c>
      <c r="B98" s="90"/>
      <c r="C98" s="91"/>
      <c r="D98" s="22" t="s">
        <v>0</v>
      </c>
      <c r="E98" s="14" t="s">
        <v>130</v>
      </c>
      <c r="F98" s="14" t="s">
        <v>131</v>
      </c>
    </row>
    <row r="99" spans="1:6" ht="63.75" thickBot="1" x14ac:dyDescent="0.25">
      <c r="A99" s="6">
        <v>1</v>
      </c>
      <c r="B99" s="54" t="s">
        <v>124</v>
      </c>
      <c r="C99" s="1" t="s">
        <v>1</v>
      </c>
      <c r="D99" s="23">
        <v>50</v>
      </c>
      <c r="E99" s="34">
        <v>114.11</v>
      </c>
      <c r="F99" s="86">
        <f>E99*D99</f>
        <v>5705.5</v>
      </c>
    </row>
    <row r="100" spans="1:6" ht="13.5" thickBot="1" x14ac:dyDescent="0.25">
      <c r="A100"/>
      <c r="B100"/>
      <c r="D100"/>
      <c r="F100" s="87">
        <f>SUM(F99)</f>
        <v>5705.5</v>
      </c>
    </row>
    <row r="102" spans="1:6" ht="26.25" thickBot="1" x14ac:dyDescent="0.25">
      <c r="F102" s="88" t="s">
        <v>132</v>
      </c>
    </row>
    <row r="103" spans="1:6" ht="18" customHeight="1" thickBot="1" x14ac:dyDescent="0.25">
      <c r="F103" s="87">
        <f>SUM(F100,F95,F58)</f>
        <v>94256.400000000023</v>
      </c>
    </row>
  </sheetData>
  <mergeCells count="95">
    <mergeCell ref="A1:D1"/>
    <mergeCell ref="A2:C2"/>
    <mergeCell ref="A4:D4"/>
    <mergeCell ref="A6:D6"/>
    <mergeCell ref="A8:D8"/>
    <mergeCell ref="A10:D10"/>
    <mergeCell ref="E1:F1"/>
    <mergeCell ref="E4:F4"/>
    <mergeCell ref="E6:F6"/>
    <mergeCell ref="E8:F8"/>
    <mergeCell ref="A36:D36"/>
    <mergeCell ref="A24:D24"/>
    <mergeCell ref="A26:D26"/>
    <mergeCell ref="A28:D28"/>
    <mergeCell ref="A30:D30"/>
    <mergeCell ref="A32:D32"/>
    <mergeCell ref="A34:D34"/>
    <mergeCell ref="A12:D12"/>
    <mergeCell ref="A14:D14"/>
    <mergeCell ref="A16:D16"/>
    <mergeCell ref="A18:D18"/>
    <mergeCell ref="A20:D20"/>
    <mergeCell ref="E20:F20"/>
    <mergeCell ref="A48:D48"/>
    <mergeCell ref="A50:D50"/>
    <mergeCell ref="A52:D52"/>
    <mergeCell ref="A54:D54"/>
    <mergeCell ref="A38:D38"/>
    <mergeCell ref="A40:D40"/>
    <mergeCell ref="A42:D42"/>
    <mergeCell ref="A44:D44"/>
    <mergeCell ref="B46:D46"/>
    <mergeCell ref="A22:D22"/>
    <mergeCell ref="E10:F10"/>
    <mergeCell ref="E12:F12"/>
    <mergeCell ref="E14:F14"/>
    <mergeCell ref="E16:F16"/>
    <mergeCell ref="E18:F18"/>
    <mergeCell ref="E44:F44"/>
    <mergeCell ref="E22:F22"/>
    <mergeCell ref="E24:F24"/>
    <mergeCell ref="E26:F26"/>
    <mergeCell ref="E28:F28"/>
    <mergeCell ref="E30:F30"/>
    <mergeCell ref="E32:F32"/>
    <mergeCell ref="E34:F34"/>
    <mergeCell ref="E36:F36"/>
    <mergeCell ref="E38:F38"/>
    <mergeCell ref="E40:F40"/>
    <mergeCell ref="E42:F42"/>
    <mergeCell ref="A67:D67"/>
    <mergeCell ref="E67:F67"/>
    <mergeCell ref="A60:D60"/>
    <mergeCell ref="E60:F60"/>
    <mergeCell ref="E46:F46"/>
    <mergeCell ref="E48:F48"/>
    <mergeCell ref="E50:F50"/>
    <mergeCell ref="E52:F52"/>
    <mergeCell ref="E54:F54"/>
    <mergeCell ref="E56:F56"/>
    <mergeCell ref="A56:D56"/>
    <mergeCell ref="A61:C61"/>
    <mergeCell ref="A63:D63"/>
    <mergeCell ref="E63:F63"/>
    <mergeCell ref="A65:D65"/>
    <mergeCell ref="E65:F65"/>
    <mergeCell ref="A69:D69"/>
    <mergeCell ref="E69:F69"/>
    <mergeCell ref="A71:D71"/>
    <mergeCell ref="E71:F71"/>
    <mergeCell ref="A73:D73"/>
    <mergeCell ref="E73:F73"/>
    <mergeCell ref="A75:D75"/>
    <mergeCell ref="E75:F75"/>
    <mergeCell ref="A77:D77"/>
    <mergeCell ref="E77:F77"/>
    <mergeCell ref="A79:D79"/>
    <mergeCell ref="E79:F79"/>
    <mergeCell ref="A81:D81"/>
    <mergeCell ref="E81:F81"/>
    <mergeCell ref="A83:D83"/>
    <mergeCell ref="E83:F83"/>
    <mergeCell ref="A85:D85"/>
    <mergeCell ref="E85:F85"/>
    <mergeCell ref="A87:D87"/>
    <mergeCell ref="E87:F87"/>
    <mergeCell ref="A89:D89"/>
    <mergeCell ref="E89:F89"/>
    <mergeCell ref="A91:D91"/>
    <mergeCell ref="E91:F91"/>
    <mergeCell ref="A93:D93"/>
    <mergeCell ref="E93:F93"/>
    <mergeCell ref="A97:C97"/>
    <mergeCell ref="E97:F97"/>
    <mergeCell ref="A98:C9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Chaveiro</vt:lpstr>
      <vt:lpstr>Carimbo</vt:lpstr>
      <vt:lpstr>Placa Homenagem</vt:lpstr>
      <vt:lpstr>Resumo da Contratação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Henrique Sousa da Silva</dc:creator>
  <cp:lastModifiedBy>Pedro Henrique Sousa da Silva</cp:lastModifiedBy>
  <cp:lastPrinted>2021-12-03T20:34:06Z</cp:lastPrinted>
  <dcterms:created xsi:type="dcterms:W3CDTF">2019-11-28T14:15:57Z</dcterms:created>
  <dcterms:modified xsi:type="dcterms:W3CDTF">2021-12-08T19:54:26Z</dcterms:modified>
</cp:coreProperties>
</file>